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showInkAnnotation="0" autoCompressPictures="0"/>
  <mc:AlternateContent xmlns:mc="http://schemas.openxmlformats.org/markup-compatibility/2006">
    <mc:Choice Requires="x15">
      <x15ac:absPath xmlns:x15ac="http://schemas.microsoft.com/office/spreadsheetml/2010/11/ac" url="https://unproteccion-my.sharepoint.com/personal/daniela_vargas_unp_gov_co/Documents/CASCO LP/ANEXOS/"/>
    </mc:Choice>
  </mc:AlternateContent>
  <xr:revisionPtr revIDLastSave="73" documentId="8_{A8E7C606-B1D4-4E22-B661-369628FC7533}" xr6:coauthVersionLast="47" xr6:coauthVersionMax="47" xr10:uidLastSave="{67F4624B-BB9A-4265-B9FD-3BD72DCF5A86}"/>
  <bookViews>
    <workbookView xWindow="-120" yWindow="-120" windowWidth="29040" windowHeight="15720" tabRatio="915" xr2:uid="{00000000-000D-0000-FFFF-FFFF00000000}"/>
  </bookViews>
  <sheets>
    <sheet name="ESTUDIO DE MERCADO" sheetId="17" r:id="rId1"/>
    <sheet name="TASAS PROMEDIO" sheetId="12" r:id="rId2"/>
    <sheet name="REL BIENES CASCO NAVEGACION" sheetId="4" r:id="rId3"/>
    <sheet name="SINIESTRALIDAD" sheetId="9" r:id="rId4"/>
    <sheet name="COMPARATIVO" sheetId="18" r:id="rId5"/>
  </sheets>
  <externalReferences>
    <externalReference r:id="rId6"/>
    <externalReference r:id="rId7"/>
    <externalReference r:id="rId8"/>
    <externalReference r:id="rId9"/>
  </externalReferences>
  <definedNames>
    <definedName name="_Toc140149825_1">[1]JURIDICA!#REF!</definedName>
    <definedName name="_Toc140149825_59">#REF!</definedName>
    <definedName name="_Toc142149825_60">#REF!</definedName>
    <definedName name="AMOR">[1]JURIDICA!#REF!</definedName>
    <definedName name="_xlnm.Print_Area" localSheetId="0">'ESTUDIO DE MERCADO'!$B$2:$J$15</definedName>
    <definedName name="bg">#REF!</definedName>
    <definedName name="estadof">[2]Hoja4!$B$2:$B$15</definedName>
    <definedName name="FFFFFFF">#REF!</definedName>
    <definedName name="g">[1]JURIDICA!#REF!</definedName>
    <definedName name="GENERAL">[1]JURIDICA!#REF!</definedName>
    <definedName name="GG">[1]JURIDICA!#REF!</definedName>
    <definedName name="GGGGGG">#REF!</definedName>
    <definedName name="Grupo">[3]Listas!$B$2:$B$3</definedName>
    <definedName name="opcion2">'[4]CUADRO RESUMEN'!$L$21</definedName>
    <definedName name="opcion3">'[4]CUADRO RESUMEN'!$L$22</definedName>
    <definedName name="opcion4">'[4]CUADRO RESUMEN'!$L$23</definedName>
    <definedName name="opcion5">'[4]CUADRO RESUMEN'!$L$24</definedName>
    <definedName name="opcion6">'[4]CUADRO RESUMEN'!$L$25</definedName>
    <definedName name="RamoAmparo">[2]Hoja4!$A$2:$A$57</definedName>
    <definedName name="Servicio">[3]Listas!$G$2:$G$17</definedName>
    <definedName name="tadquisicion">[3]Listas!$A$2:$A$8</definedName>
    <definedName name="TipodeVehiculo">[3]Listas!$C$2:$C$10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7" l="1"/>
  <c r="I17" i="12"/>
  <c r="I9" i="12"/>
  <c r="G11" i="12"/>
  <c r="D10" i="17"/>
  <c r="F16" i="18"/>
  <c r="K10" i="18"/>
  <c r="K16" i="18"/>
  <c r="O16" i="18"/>
  <c r="G19" i="12"/>
  <c r="F23" i="17" l="1"/>
  <c r="G23" i="17" s="1"/>
  <c r="F27" i="17"/>
  <c r="G27" i="17" s="1"/>
  <c r="H27" i="17" l="1"/>
  <c r="I27" i="17"/>
  <c r="H23" i="17"/>
  <c r="I23" i="17" s="1"/>
  <c r="F44" i="9" l="1"/>
  <c r="F46" i="9" s="1"/>
  <c r="E44" i="9"/>
  <c r="E46" i="9" s="1"/>
  <c r="D44" i="9"/>
  <c r="D46" i="9" s="1"/>
  <c r="G46" i="9"/>
  <c r="H44" i="9"/>
  <c r="H46" i="9" s="1"/>
  <c r="C18" i="17"/>
  <c r="C10" i="17"/>
  <c r="C14" i="17"/>
  <c r="L10" i="18" s="1"/>
  <c r="Q416" i="4"/>
  <c r="E28" i="9"/>
  <c r="E27" i="9"/>
  <c r="F18" i="17" l="1"/>
  <c r="I44" i="9"/>
  <c r="I46" i="9" s="1"/>
  <c r="G18" i="17" l="1"/>
  <c r="H18" i="17" s="1"/>
  <c r="I18" i="17" s="1"/>
  <c r="F10" i="18"/>
  <c r="D14" i="17" l="1"/>
  <c r="O10" i="18" s="1"/>
  <c r="F14" i="17" l="1"/>
  <c r="G14" i="17" s="1"/>
  <c r="H14" i="17" s="1"/>
  <c r="I14" i="17" s="1"/>
  <c r="I8"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tc={9FEC68D6-2BAE-44C2-B63C-B1DC4A86BDA5}</author>
  </authors>
  <commentList>
    <comment ref="C8" authorId="0" shapeId="0" xr:uid="{9FEC68D6-2BAE-44C2-B63C-B1DC4A86BDA5}">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 contemplado el proceso de Minina cuantia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Juan David Bello Guevara</author>
  </authors>
  <commentList>
    <comment ref="J29" authorId="0" shapeId="0" xr:uid="{9E925761-E57F-4CC9-8487-2C7B1FE2788F}">
      <text>
        <r>
          <rPr>
            <b/>
            <sz val="9"/>
            <color indexed="81"/>
            <rFont val="Tahoma"/>
            <family val="2"/>
          </rPr>
          <t>Juan David Bello Guevara:</t>
        </r>
        <r>
          <rPr>
            <sz val="9"/>
            <color indexed="81"/>
            <rFont val="Tahoma"/>
            <family val="2"/>
          </rPr>
          <t xml:space="preserve">
ESTAS NO SON COMUNIDADES INDIGENAS. SON DE RESTITUCIÓN DE TIERRAS</t>
        </r>
      </text>
    </comment>
    <comment ref="J30" authorId="0" shapeId="0" xr:uid="{EE857324-2FDC-497E-947D-7112223E1812}">
      <text>
        <r>
          <rPr>
            <b/>
            <sz val="9"/>
            <color indexed="81"/>
            <rFont val="Tahoma"/>
            <family val="2"/>
          </rPr>
          <t>Juan David Bello Guevara:</t>
        </r>
        <r>
          <rPr>
            <sz val="9"/>
            <color indexed="81"/>
            <rFont val="Tahoma"/>
            <family val="2"/>
          </rPr>
          <t xml:space="preserve">
NO SON COMUNIDADES INDIGENAS SON DE RESTITUCION DE TIERRAS</t>
        </r>
      </text>
    </comment>
    <comment ref="J31" authorId="0" shapeId="0" xr:uid="{0ACC9BAB-4026-4047-A2DE-B8255D69AC09}">
      <text>
        <r>
          <rPr>
            <b/>
            <sz val="9"/>
            <color indexed="81"/>
            <rFont val="Tahoma"/>
            <family val="2"/>
          </rPr>
          <t>Juan David Bello Guevara:</t>
        </r>
        <r>
          <rPr>
            <sz val="9"/>
            <color indexed="81"/>
            <rFont val="Tahoma"/>
            <family val="2"/>
          </rPr>
          <t xml:space="preserve">
NO SON COMUNIDADES INDIGENAS SON DE RESTITUCION DE TIERRAS</t>
        </r>
      </text>
    </comment>
    <comment ref="J32" authorId="0" shapeId="0" xr:uid="{0FC93D20-ED93-4AED-8D39-2D767037C49B}">
      <text>
        <r>
          <rPr>
            <b/>
            <sz val="9"/>
            <color indexed="81"/>
            <rFont val="Tahoma"/>
            <family val="2"/>
          </rPr>
          <t>Juan David Bello Guevara:</t>
        </r>
        <r>
          <rPr>
            <sz val="9"/>
            <color indexed="81"/>
            <rFont val="Tahoma"/>
            <family val="2"/>
          </rPr>
          <t xml:space="preserve">
NO SON COMUNIDADES INDIGENAS SON DE RESTITUCION DE TIERRAS</t>
        </r>
      </text>
    </comment>
    <comment ref="J33" authorId="0" shapeId="0" xr:uid="{1DE1C4C0-2B3E-45E3-9CFC-703E2791E87B}">
      <text>
        <r>
          <rPr>
            <b/>
            <sz val="9"/>
            <color indexed="81"/>
            <rFont val="Tahoma"/>
            <family val="2"/>
          </rPr>
          <t>Juan David Bello Guevara:</t>
        </r>
        <r>
          <rPr>
            <sz val="9"/>
            <color indexed="81"/>
            <rFont val="Tahoma"/>
            <family val="2"/>
          </rPr>
          <t xml:space="preserve">
NO SON COMUNIDADES INDIGENAS SON DE RESTITUCION DE TIERRAS</t>
        </r>
      </text>
    </comment>
    <comment ref="J34" authorId="0" shapeId="0" xr:uid="{B133A9BC-DAFE-4F9C-97CD-68A6C8A29C58}">
      <text>
        <r>
          <rPr>
            <b/>
            <sz val="9"/>
            <color indexed="81"/>
            <rFont val="Tahoma"/>
            <family val="2"/>
          </rPr>
          <t>Juan David Bello Guevara:</t>
        </r>
        <r>
          <rPr>
            <sz val="9"/>
            <color indexed="81"/>
            <rFont val="Tahoma"/>
            <family val="2"/>
          </rPr>
          <t xml:space="preserve">
NO SON COMUNIDADES INDIGENAS SON DE RESTITUCION DE TIERRAS</t>
        </r>
      </text>
    </comment>
    <comment ref="J37" authorId="0" shapeId="0" xr:uid="{1F7A2E4D-F31D-4F30-87A8-8F3229E48DE2}">
      <text>
        <r>
          <rPr>
            <b/>
            <sz val="9"/>
            <color indexed="81"/>
            <rFont val="Tahoma"/>
            <family val="2"/>
          </rPr>
          <t>Juan David Bello Guevara:</t>
        </r>
        <r>
          <rPr>
            <sz val="9"/>
            <color indexed="81"/>
            <rFont val="Tahoma"/>
            <family val="2"/>
          </rPr>
          <t xml:space="preserve">
NO SON COMUNIDADES INDIGENAS SON DE RESTITUCION DE TIERRAS</t>
        </r>
      </text>
    </comment>
    <comment ref="J38" authorId="0" shapeId="0" xr:uid="{22AC57C3-8856-444E-8079-BE3C7D28EB25}">
      <text>
        <r>
          <rPr>
            <b/>
            <sz val="9"/>
            <color indexed="81"/>
            <rFont val="Tahoma"/>
            <family val="2"/>
          </rPr>
          <t>Juan David Bello Guevara:</t>
        </r>
        <r>
          <rPr>
            <sz val="9"/>
            <color indexed="81"/>
            <rFont val="Tahoma"/>
            <family val="2"/>
          </rPr>
          <t xml:space="preserve">
NO SON COMUNIDADES INDIGENAS SON DE RESTITUCION DE TIERRAS</t>
        </r>
      </text>
    </comment>
    <comment ref="J154" authorId="0" shapeId="0" xr:uid="{E067717D-90DD-4AD6-9E82-04C9DA0CF1B2}">
      <text>
        <r>
          <rPr>
            <b/>
            <sz val="9"/>
            <color indexed="81"/>
            <rFont val="Tahoma"/>
            <family val="2"/>
          </rPr>
          <t>Juan David Bello Guevara:</t>
        </r>
        <r>
          <rPr>
            <sz val="9"/>
            <color indexed="81"/>
            <rFont val="Tahoma"/>
            <family val="2"/>
          </rPr>
          <t xml:space="preserve">
ESTAS NO SON COMUNIDADES INDIGENAS. SON DE RESTITUCIÓN DE TIERRAS</t>
        </r>
      </text>
    </comment>
  </commentList>
</comments>
</file>

<file path=xl/sharedStrings.xml><?xml version="1.0" encoding="utf-8"?>
<sst xmlns="http://schemas.openxmlformats.org/spreadsheetml/2006/main" count="5620" uniqueCount="1708">
  <si>
    <t>UNIDAD NACIONAL DE PROTECCION</t>
  </si>
  <si>
    <t>ESTUDIO DE MERCADO</t>
  </si>
  <si>
    <t xml:space="preserve">PROCESO DE CONTRATACION SEGURO CASCO NAVEGACION -  INFIDELIDAD Y RIESGOS FINANCIEROS  - VIGENCIA 2025-2026 </t>
  </si>
  <si>
    <t>GRUPO Nro 1</t>
  </si>
  <si>
    <t>GRUPO Nro 2</t>
  </si>
  <si>
    <t>VIGENCIA DESDE 00:00 HORAS</t>
  </si>
  <si>
    <t>TOTAL PRESUPUESTO PROYECTADO CON PROMEDIO DE TASAS</t>
  </si>
  <si>
    <t>VIGENCIA HASTA 00:00 HORAS</t>
  </si>
  <si>
    <t>TOTAL PRESUPUESTO PROYECTADO  CON IPC 2024</t>
  </si>
  <si>
    <t>DIAS DE COBERTURA PROYECTADOS</t>
  </si>
  <si>
    <t>GRUPO Nro 1 - TASAS PROMEDIO</t>
  </si>
  <si>
    <t>RAMO</t>
  </si>
  <si>
    <t>VALOR ASEGURADO</t>
  </si>
  <si>
    <t>TASA ANUAL ESTUDIO MERCADO</t>
  </si>
  <si>
    <t>TOTAL PRIMA ANUAL SIN IVA</t>
  </si>
  <si>
    <t xml:space="preserve">PRIMA NETA ROYECTADA  </t>
  </si>
  <si>
    <t>IVA 19%</t>
  </si>
  <si>
    <t>TOTAL PRIMA PROYECTADA INCLUIDO IVA</t>
  </si>
  <si>
    <t>SEGURO DE CASCO- BARCO</t>
  </si>
  <si>
    <t>%</t>
  </si>
  <si>
    <t>GRUPO Nro 1 - TASA ACTUAL MAS IPC 2025</t>
  </si>
  <si>
    <t>TASA ACTUAL MAS IPC 2024</t>
  </si>
  <si>
    <t>INFIDELIDAD Y RIESGOS FINANCIEROS</t>
  </si>
  <si>
    <t>GRUPO Nro 2 - IPC 2025</t>
  </si>
  <si>
    <t>NOTAS ACLARATORIAS</t>
  </si>
  <si>
    <t xml:space="preserve">FONDO NACIONAL DE GESTION DEL RIESGO </t>
  </si>
  <si>
    <t>TASAS PARA PROYECCION ESTUDIO DE MERCADO - 2024- 2025</t>
  </si>
  <si>
    <t>DETERMINACION TASAS PROMEDIO</t>
  </si>
  <si>
    <t>ENTIDAD</t>
  </si>
  <si>
    <t>PROCESO DE CONTRATACION</t>
  </si>
  <si>
    <t>LIMITE ASEGURADO</t>
  </si>
  <si>
    <t>TASAS</t>
  </si>
  <si>
    <t>PROMEDIO TASAS</t>
  </si>
  <si>
    <t>TASA PARA ESTUDIO DE MERCADO</t>
  </si>
  <si>
    <t>TIPO DE TASA % - %o</t>
  </si>
  <si>
    <t>IPC</t>
  </si>
  <si>
    <t>PSA-UNP-038-2024</t>
  </si>
  <si>
    <t>24,713,060,870</t>
  </si>
  <si>
    <t>CASCO BARCO</t>
  </si>
  <si>
    <t>TASA INCREMENTADA EN EL IPC</t>
  </si>
  <si>
    <t>INSTITUTO COLOMBIANO DE BIENESTAR FAMILIAR - ICBF</t>
  </si>
  <si>
    <t>LICITACIÓN PÚBLICA</t>
  </si>
  <si>
    <t>CORPORACIÓN AUTONOMA PARA CANAL DE DIQUE - CARDIQUE</t>
  </si>
  <si>
    <t>SA-CARDIQUE-016-2023</t>
  </si>
  <si>
    <t>UNIDAD ADMINISTRATIVA CUERPO OFICIAL DE BOMBEROS DE BOGOTA - UAECOB</t>
  </si>
  <si>
    <t>LICITACIÓN PÚBLICA UAECOB-LP-001-2024</t>
  </si>
  <si>
    <t>DEPARTAMENTO DE CUNDINAMARCA</t>
  </si>
  <si>
    <t>SG-LP-013-2023</t>
  </si>
  <si>
    <t>CORPORACIÓN AUTÓNOMA REGIONAL DEL RÍO GRANDE DE LA MAGDALENA-CORMAGDALENA</t>
  </si>
  <si>
    <t>SAMC-002-23</t>
  </si>
  <si>
    <t xml:space="preserve">UNIVERSIDAD NACIONAL DE COLOMBIA </t>
  </si>
  <si>
    <t>INVITACIÓN PUBLICA</t>
  </si>
  <si>
    <t>PSA-UNP-049-2024</t>
  </si>
  <si>
    <t>IRF</t>
  </si>
  <si>
    <t>AGENCIA PARA LA CONTRATACIÓN PÚBLICA - COLOMBIA COMPRA EFICIENTE</t>
  </si>
  <si>
    <t>CCE-SAMC-001-2024</t>
  </si>
  <si>
    <t xml:space="preserve">UNIDAD NACIONAL PARA LA GESTIÓN DE RIESGOS DE DESASTRE </t>
  </si>
  <si>
    <t>UNGRD-030-2024</t>
  </si>
  <si>
    <t>SECRETARIA DISTRITAL DE SEGURIDAD, CONVIVENCIA Y JUSTICIA</t>
  </si>
  <si>
    <t>SCJ-SAMC-004-2023</t>
  </si>
  <si>
    <t>SUPERINTENDENCIA DE SUBSIDIO FAMILIAR</t>
  </si>
  <si>
    <t>SSF-LP-001-2027</t>
  </si>
  <si>
    <t>RELACIÓN DE BIENES CASCO NAVEGACION</t>
  </si>
  <si>
    <t>ITEM</t>
  </si>
  <si>
    <t>DESCRIPCIÓN</t>
  </si>
  <si>
    <t>CAPACIDAD DE PASAJEROS</t>
  </si>
  <si>
    <t>CERTIFICADO DE PROPIEDAD DE MOTOR</t>
  </si>
  <si>
    <t>PATENTE DE NAVEGACIÓN</t>
  </si>
  <si>
    <t>SERIE BOTE</t>
  </si>
  <si>
    <t>SERIE MOTOR</t>
  </si>
  <si>
    <t>NOMBRE BOTE</t>
  </si>
  <si>
    <t>MARCA</t>
  </si>
  <si>
    <t>NOMBRE COMUNIDAD</t>
  </si>
  <si>
    <t>MUNICIPIO</t>
  </si>
  <si>
    <t>DEPARTAMENTO</t>
  </si>
  <si>
    <t>REPRESENTANTE COMUNIDAD</t>
  </si>
  <si>
    <t>ACTO ADMINISTRATIVO</t>
  </si>
  <si>
    <t>AÑO ENTRADA</t>
  </si>
  <si>
    <t>FACTURA</t>
  </si>
  <si>
    <t>VALOR INGRESO</t>
  </si>
  <si>
    <t>BOTE TIPO TAXI 150C. EN FIBRA DE VIDRIO 15FT. CAPACIDAD 15 PERSONAS. MOTOR YAMAHA FUERA DE BORDA 200 HP PATA LARGA</t>
  </si>
  <si>
    <t>15 PERSONAS</t>
  </si>
  <si>
    <t>05863</t>
  </si>
  <si>
    <t>CP-01-2185-A</t>
  </si>
  <si>
    <t>AAW48G05T3765</t>
  </si>
  <si>
    <t>6G6L1022522N</t>
  </si>
  <si>
    <t>YURUMANGUI MININTERIOR</t>
  </si>
  <si>
    <t>EDUARDOÑO</t>
  </si>
  <si>
    <t>CONSEJO COMUNITARIO DEL RIO YURUMANGUI - SEÑOR JORGE ISAAC ARAMBURO GARCIA - SEÑOR EDDIL CAICEDO ARROYO - BUENAVENTURA</t>
  </si>
  <si>
    <t>BUENAVENTURA</t>
  </si>
  <si>
    <t>VALLE DEL CAUCA</t>
  </si>
  <si>
    <t>N/A</t>
  </si>
  <si>
    <t>CRER ACTA 24 DEL 04 DE OCTUBRE DE 2004</t>
  </si>
  <si>
    <t>BOTE TIPO TAXI 250C. EN FIBRA DE VIDRIO 25FT. CAPACIDAD 20 PERSONAS. MOTOR SUZUKI FUERA DE BORDA 115 HP PATA LARGA</t>
  </si>
  <si>
    <t>20 PERSONAS</t>
  </si>
  <si>
    <t>09159</t>
  </si>
  <si>
    <t>CP-01-2583-A</t>
  </si>
  <si>
    <t>ANE73C09T3756</t>
  </si>
  <si>
    <t>983032/880149</t>
  </si>
  <si>
    <t>C.C. NAYA MININTERIOR</t>
  </si>
  <si>
    <t>CONSEJO COMUNITARIO DE LA COMUNIDAD NEGRA DEL RIO NAYA - SEÑOR ISABELINO VALENCIA RODALLEGA</t>
  </si>
  <si>
    <t>CONTRATO DE COMODATO No. 00004/2010 - MININTERIOR - CONSEJO COMUNITARIO DE LA COMUNIDAD NEGRA DEL RIO NAYA</t>
  </si>
  <si>
    <t>MOTOR YAMAHA FUERA DE BORDA 9.9 HP CAÑA CORTA</t>
  </si>
  <si>
    <t>-</t>
  </si>
  <si>
    <t>6B3KS1009418F</t>
  </si>
  <si>
    <t>YAMAHA</t>
  </si>
  <si>
    <t>ASOCIACIÓN DE CONSEJOS COMUNITARIOS Y ORGANIZACIONES ETNICO TERRITORIAL DEL BAJO ATRATO - ASCOBA SEÑOR ERNESTO RAMIREZ FLOREZ - CONSEJO COMUNITARIO CUENCA DEL RIO CURVARADO - SEÑORA LIDA MARÍA CHAVERRA MENA - CARMEN DEL DARIEN</t>
  </si>
  <si>
    <t>CARMEN DEL DARIEN</t>
  </si>
  <si>
    <t>CHOCO</t>
  </si>
  <si>
    <t>CONTRATO DE COOPERACIÓN No. 0017/2011 - MININTERIOR - ASCOBA</t>
  </si>
  <si>
    <t>MOTOR YAMAHA FUERA DE BORDA 15 HP CAÑA CORTA</t>
  </si>
  <si>
    <t>6B4KS1121580F</t>
  </si>
  <si>
    <t>ASOCIACIÓN DE CONSEJOS COMUNITARIOS Y ORGANIZACIONES ETNICO TERRITORIAL DEL BAJO ATRATO - ASCOBA SEÑOR ERNESTO RAMIREZ FLOREZ - CONSEJO COMUNITARIO CUENCA DEL RIO CURVARADO - SEÑOR EUSTAQUIO POLO RIVERA</t>
  </si>
  <si>
    <t>MOTOR YAMAHA FUERA DE BORDA 40 HP CAÑA CORTA</t>
  </si>
  <si>
    <t>6J4KS1027958F</t>
  </si>
  <si>
    <t>ASOCIACIÓN DE CONSEJOS COMUNITARIOS Y ORGANIZACIONES ETNICO TERRITORIAL DEL BAJO ATRATO - ASCOBA SEÑOR ERNESTO RAMIREZ FLOREZ - CONSEJO COMUNITARIO CUENCA DEL RIO CURVARADO - SEÑOR LUIS ALBERTO RENTERIA - CARMEN DEL DARIEN</t>
  </si>
  <si>
    <t>6J4KS1027959F</t>
  </si>
  <si>
    <t>ASOCIACIÓN DE CONSEJOS COMUNITARIOS Y ORGANIZACIONES ETNICO TERRITORIAL DEL BAJO ATRATO - ASCOBA SEÑOR ERNESTO RAMIREZ FLOREZ - CONSEJO COMUNITARIO CUENCA DEL RIO JIGUAMIANDO - SEÑOR MANUEL DENIS BLANDÓN - CARMEN DEL DARIEN</t>
  </si>
  <si>
    <t>BOTE ARTESANAL EN MADERA DE 8 METROS DE LARGO. CAPACIDAD 8 PERSONAS.</t>
  </si>
  <si>
    <t>8 PERSONAS</t>
  </si>
  <si>
    <t>ASOCIACIÓN DE CONSEJOS COMUNITARIOS Y ORGANIZACIONES ETNICO TERRITORIAL DEL BAJO ATRATO - ASCOBA SEÑOR ERNESTO RAMIREZ FLOREZ - CONSEJO COMUNITARIO CUENCA DEL RIO CURVARADO - SEÑOR EUSTAQUIO POLO RIVERA - CARMEN DEL DARIEN</t>
  </si>
  <si>
    <t>BOTE ARTESANAL EN MADERA DE 10 METROS DE LARGO. CAPACIDAD 10 PERSONAS.</t>
  </si>
  <si>
    <t>10 PERSONAS</t>
  </si>
  <si>
    <t>ASOCIACIÓN DE CONSEJOS COMUNITARIOS Y ORGANIZACIONES ETNICO TERRITORIAL DEL BAJO ATRATO - ASCOBA - SEÑOR ERNESTO RAMIREZ FLOREZ - CONSEJO COMUNITARIO CUENCA DEL RIO CURVARADO - SEÑOR LUIS ALBERTO RENTERIA - CARMEN DEL DARIEN</t>
  </si>
  <si>
    <t>BOTE TIPO TAXI 250C. EN FIBRA DE VIDRIO 25FT. CAPACIDAD 20 PERSONAS. MOTOR YAMAHA FUERA DE BORDA 200 HP PATA LARGA</t>
  </si>
  <si>
    <t>EJV59H10T3761</t>
  </si>
  <si>
    <t>6G6L1042936F</t>
  </si>
  <si>
    <t>LA NEGRA MININTERIOR</t>
  </si>
  <si>
    <t>CONSEJO COMUNITARIO MAYOR DE LA CUENCA DEL RÍO JIGUAMIANDO / CONSEJO COMUNITARIO DEL RIO CURVARADO - SEÑOR GERMAN ANTONIO MARMOLEJO RENTERIA - CARMEN DEL DARIEN</t>
  </si>
  <si>
    <t>CONTRATO DE COMODATO No. 00011/2010 - MININTERIOR - CONSEJO COMUNITARIO DEL RIO CURVARADO</t>
  </si>
  <si>
    <t>EJV60H10T3762</t>
  </si>
  <si>
    <t>6G6L1042523F</t>
  </si>
  <si>
    <t>LA NEGRITA MININTERIOR</t>
  </si>
  <si>
    <t>CONSEJO COMUNITARIO DE LA COMUNIDAD NEGRA DEL RÍO CURVARADÓ / CONSEJO COMUNITARIO DEL RIO CURVARADO - SEÑOR GERMAN ANTONIO MARMOLEJO RENTERIA - CARMEN DEL DARIEN</t>
  </si>
  <si>
    <t xml:space="preserve">BOTE TIPO TAXI 150C EN FIBRA DE VIDRIO 15FT. CAPACIDAD 10 PERSONAS. MOTOR YAMAHA FUERA DE BORDA 40 HP CAÑA CORTA  </t>
  </si>
  <si>
    <t>EJV52H10G3762</t>
  </si>
  <si>
    <t>6F6KS1068656F</t>
  </si>
  <si>
    <t xml:space="preserve">COMUNIDAD 2 MININTERIOR </t>
  </si>
  <si>
    <t>CONSEJO COMUNITARIO DE LA COMUNIDAD NEGRA DEL RÍO CURVARADÓ / CONSEJO COMUNITARIO MAYOR DE LA CUENCA DEL RIO CURVARADO - SEÑOR LUIS ALBERTO RENTERIA MOSQUERA - CARMEN DEL DARIEN</t>
  </si>
  <si>
    <t>CONTRATO DE COMODATO No. 00010/2010 - MININTERIOR - CONSEJO COMUNITARIO MAYOR DE LA CUENCA DEL RIO CURVARADO</t>
  </si>
  <si>
    <t xml:space="preserve">BOTE TIPO TAXI 225C EN FIBRA DE VIDRIO 22.5FT. CAPACIDAD 18 PERSONAS. MOTOR YAMAHA FUERA DE BORDA 75 HP CAÑA CORTA  </t>
  </si>
  <si>
    <t>18 PERSONAS</t>
  </si>
  <si>
    <t>CP-01-2523-A</t>
  </si>
  <si>
    <t>EJV54H10P3767</t>
  </si>
  <si>
    <t>692L1049974F</t>
  </si>
  <si>
    <t>MIRA MININTERIOR</t>
  </si>
  <si>
    <t>ASOCIACIÓN DE AUTORIDADES INDÍGENAS DEL BAJO BAUDÓ - ASAIBA - SEÑOR TRINO CHAMARRA CARPIO - BUENAVENTURA</t>
  </si>
  <si>
    <t>CONTRATO DE COMODATO No. 0008/2011 - MININTERIOR - ASOCIACIÓN DE AUTORIDADES INDÍGENAS DEL BAJO BAUDÓ - ASAIBA</t>
  </si>
  <si>
    <t>EJC53H10P3766</t>
  </si>
  <si>
    <t>COLOMBIANA DE MANUFACTURAS COLMAN LTDA. - SEÑOR JORGE O. ARIAS</t>
  </si>
  <si>
    <t>TURBO</t>
  </si>
  <si>
    <t>ANTIOQUÍA</t>
  </si>
  <si>
    <t>6J4K1027957F</t>
  </si>
  <si>
    <t>ASOCIACIÓN DE AUTORIDADES INDÍGENAS DEL BAJO BAUDÓ - ASAIBA</t>
  </si>
  <si>
    <t xml:space="preserve">BOTE TIPO TAXI 250C EN FIBRA DE VIDRIO 25FT. CAPACIDAD 25 PERSONAS. MOTOR YAMAHA FUERA DE BORDA 200 HP CAÑA LARGA  </t>
  </si>
  <si>
    <t>25 PERSONAS</t>
  </si>
  <si>
    <t>FT200BETL/60CL1007484</t>
  </si>
  <si>
    <t>EDUARDOÑO - YAMAHA</t>
  </si>
  <si>
    <t>COMUNIDAD INDIGENA AWA</t>
  </si>
  <si>
    <t>TUMACO</t>
  </si>
  <si>
    <t>NARIÑO</t>
  </si>
  <si>
    <t xml:space="preserve">BOTE TIPO TAXI 220C EN FIBRA DE VIDRIO 22FT. CAPACIDAD 22 PERSONAS. MOTOR YAMAHA FUERA DE BORDA 115 HP CAÑA LARGA  </t>
  </si>
  <si>
    <t>22 PERSONAS</t>
  </si>
  <si>
    <t>FT115BETL/60CL1007483</t>
  </si>
  <si>
    <t xml:space="preserve">BOTE TIPO TAXI 170C EN FIBRA DE VIDRIO 17FT. CAPACIDAD 17 PERSONAS. MOTOR YAMAHA FUERA DE BORDA 75 HP CAÑA LARGA  </t>
  </si>
  <si>
    <t>17 PERSONAS</t>
  </si>
  <si>
    <t>FT75CETL/64JL1013029</t>
  </si>
  <si>
    <t xml:space="preserve">BOTE TIPO TAXI 220C EN FIBRA DE VIDRIO 22FT. CAPACIDAD 16 PERSONAS. MOTOR YAMAHA FUERA DE BORDA 150 HP PATA ULTRALARGA  </t>
  </si>
  <si>
    <t>16 PERSONAS</t>
  </si>
  <si>
    <t>FMH62A14P3768</t>
  </si>
  <si>
    <t>6BMX1002818</t>
  </si>
  <si>
    <t>UNP-1</t>
  </si>
  <si>
    <t>CONSEJO COMUNITARIO DE LA COMUNIDAD NEGRA DEL RÍO CURVARADÓ / RESTITUCIÓN DE TIERRAS - COMUNIDAD INDÍGENA DE GUAMO - CHOCO CURVARADO - SEÑOR EUSTAQUIO POLO RIVERA</t>
  </si>
  <si>
    <t>EUSTAQUIO POLO RIVERA C.C.8.110.545</t>
  </si>
  <si>
    <t>CONTRATO No. 503 DE 2013 - EDUARDOÑO</t>
  </si>
  <si>
    <t>EDU-0000178615</t>
  </si>
  <si>
    <t xml:space="preserve">BOTE TIPO TAXI 180C EN FIBRA DE VIDRIO 18FT. CAPACIDAD 12 PERSONAS. MOTOR YAMAHA FUERA DE BORDA 60 HP PATA ULTRALARGA  </t>
  </si>
  <si>
    <t>12 PERSONAS</t>
  </si>
  <si>
    <t>FMH67B14K3766</t>
  </si>
  <si>
    <t>6C6L1023102</t>
  </si>
  <si>
    <t>UNP-2</t>
  </si>
  <si>
    <t>RESTITUCIÓN DE TIERRAS - COMUNIDAD INDÍGENA DE CAMELIAS - CHOCO CURVARADO</t>
  </si>
  <si>
    <t>RIO SUCIO</t>
  </si>
  <si>
    <t>FMH70B14K3769</t>
  </si>
  <si>
    <t>6C6L1023044</t>
  </si>
  <si>
    <t>UNP-3</t>
  </si>
  <si>
    <t>RESTITUCIÓN DE TIERRAS - COMUNIDAD INDÍGENA DE NUEVA ESPERANZA - CHOCO JIGUAMIANDO</t>
  </si>
  <si>
    <t>FMH70B14K3764</t>
  </si>
  <si>
    <t>6C6L1023380</t>
  </si>
  <si>
    <t>UNP-4</t>
  </si>
  <si>
    <t>CONSEJO COMUNITARIO DE LA COMUNIDAD NEGRA DEL RÍO CURVARADÓ / RESTITUCIÓN DE TIERRAS - COMUNIDAD INDÍGENA DE NUEVA ESPERANZA - CHOCO JIGUAMIANDO</t>
  </si>
  <si>
    <t>FMH70B14K3767</t>
  </si>
  <si>
    <t>6C6L1023294</t>
  </si>
  <si>
    <t>UNP-5</t>
  </si>
  <si>
    <t>CONSEJO COMUNITARIO MAYOR DE LA CUENCA DEL RÍO JIGUAMIANDO / RESTITUCIÓN DE TIERRAS - COMUNIDAD INDÍGENA DE CACARICA</t>
  </si>
  <si>
    <t xml:space="preserve">BOTE TIPO TAXI 260C EN FIBRA DE VIDRIO 26FT. CAPACIDAD 25 PERSONAS. MOTOR YAMAHA FUERA DE BORDA 200 HP PATA ULTRALARGA  </t>
  </si>
  <si>
    <t>FMH71B14G3765</t>
  </si>
  <si>
    <t>64JL1015018</t>
  </si>
  <si>
    <t>UNP-6</t>
  </si>
  <si>
    <t>RESTITUCIÓN DE TIERRAS - COMUNIDAD INDIGENA DE CACARICA</t>
  </si>
  <si>
    <t xml:space="preserve">BOTE TIPO TAXI 150C EN FIBRA DE VIDRIO 15FT. CAPACIDAD 10 PERSONAS. MOTOR YAMAHA FUERA DE BORDA 50 HP PATA ULTRALARGA  </t>
  </si>
  <si>
    <t>FMH63B14G3767</t>
  </si>
  <si>
    <t>64JL1015019</t>
  </si>
  <si>
    <t>UNP-7</t>
  </si>
  <si>
    <t>CONSEJO COMUNITARIO RENACER NEGRO - TIMBIQUI - CAUCA</t>
  </si>
  <si>
    <t>TIMBIQUI</t>
  </si>
  <si>
    <t>CAUCA</t>
  </si>
  <si>
    <t>RES. No. SP 0260 DEL 22 DE NOVIEMBRE DE 2013 - CERREM --ACTA DE ENTREGA DE AUTOMOTORES - UNP</t>
  </si>
  <si>
    <t>FMH74B14G3768</t>
  </si>
  <si>
    <t>64JL1014949</t>
  </si>
  <si>
    <t>UNP-8</t>
  </si>
  <si>
    <t>RESGUARDO SANTA ROSA DE GUAYACAN - BUENAVENTURA</t>
  </si>
  <si>
    <t>RES. No. 183 DEL 11 DE SEPTIEMBRE DE 2015 - CERREM</t>
  </si>
  <si>
    <t>FMH64B14U3763</t>
  </si>
  <si>
    <t>6S1X1004528</t>
  </si>
  <si>
    <t>UNP-9</t>
  </si>
  <si>
    <t>CONSEJO COMUNITARIO DE LA COMUNIDAD NEGRA DEL RIO CURVARADÓ / RESTITUCIÓN DE TIERRAS - COMUNIDAD INDÍGENA DE TURBO - CHOCO CURVARADO</t>
  </si>
  <si>
    <t xml:space="preserve">BOTE TIPO TAXI 170C EN FIBRA DE VIDRIO 17FT. CAPACIDAD 8 PERSONAS. MOTOR YAMAHA FUERA DE BORDA 200 HP PATA ULTRALARGA  </t>
  </si>
  <si>
    <t>FMH73B14U3762</t>
  </si>
  <si>
    <t>6FIX1004356</t>
  </si>
  <si>
    <t>UNP-10</t>
  </si>
  <si>
    <t>RESTITUCIÓN DE TIERRAS - COMUNIDAD INDÍGENA DE LIMÓN - CHOCO JIGUAMIANDO</t>
  </si>
  <si>
    <t>LANCHA (CHALUPA EN FIBRA DE VIDRO) CAPACIDAD 10 PERSONAS. MOTOR FUERA DE BORDA 200 HP PATA LARGA</t>
  </si>
  <si>
    <t>CP-02-1367</t>
  </si>
  <si>
    <t>ANL97N18U3751</t>
  </si>
  <si>
    <t>UNP-11</t>
  </si>
  <si>
    <t>PANITEX S.A.S.</t>
  </si>
  <si>
    <t>CONSEJO COMUNITARIO BAJO MIRA Y FRONTERA - TUMACO</t>
  </si>
  <si>
    <t>CONTRATO No. 649 DE 2018 - PANITEX S.A.S.</t>
  </si>
  <si>
    <t>BOTE PESQUERO EN MADERA FORRADO EN FIBRA DE VIDIRO (BOTE EN MADERA FORRADO EN FIBRA DE VIDRO). CAPACIDAD 13 PERSONAS. MOTOR FUERA DE BORDA 100 HP PATA LARGA</t>
  </si>
  <si>
    <t>13 PERSONAS</t>
  </si>
  <si>
    <t>CP-01-3082</t>
  </si>
  <si>
    <t>NMC06K18T3760</t>
  </si>
  <si>
    <t>6JYX1002289</t>
  </si>
  <si>
    <t>UNP-12</t>
  </si>
  <si>
    <t>CONSEJO COMUNITARIO DE LA COMUNIDAD NEGRA DEL RIO NAYA - ISABELINO VALENCIA RODALLEGA - BUENAVENTURA</t>
  </si>
  <si>
    <t>EMBARCACIÓN TIPO BONGO METALICO (EMBARCACIÓN TIPO BONGO METALICO). CAPACIDAD 12 PERSONAS.</t>
  </si>
  <si>
    <t>6J4KS1068915</t>
  </si>
  <si>
    <t>UNP-13</t>
  </si>
  <si>
    <t>RESGUARDO INDÍGENA CAÑO MOCHUELO "EMBARCACIÓN TIPO BONGO - YOPAL</t>
  </si>
  <si>
    <t>YOPAL</t>
  </si>
  <si>
    <t>CASANARE</t>
  </si>
  <si>
    <t>LANCHA (CHALUPA EN FIBRA DE VIDRO). CAPACIDAD 25 PERSONAS. MOTOR FUERA DE BORDA 75 HP PATA LARGA.</t>
  </si>
  <si>
    <t>CP-02-1371</t>
  </si>
  <si>
    <t>MBA25N18G3799</t>
  </si>
  <si>
    <t>6GJKL1010712</t>
  </si>
  <si>
    <t>UNP-14</t>
  </si>
  <si>
    <t xml:space="preserve">CONSEJO COMUNITARIO DEL ALTO MIRA Y FRONTERA - TUMACO </t>
  </si>
  <si>
    <t>BOTE TIPO TAXI 250C. EN FIBRA DE VIDRIO (BOTE TIPO TAXI 250C. EN FIBRA DE VIDRIO). CAPACIDAD 22 PERSONAS. MOTOR FUERA DE BORDA 200 HP PATA LARGA.</t>
  </si>
  <si>
    <t>CP-01-3083</t>
  </si>
  <si>
    <t>NME33A19T3769</t>
  </si>
  <si>
    <t>651X1008341</t>
  </si>
  <si>
    <t>UNP-15</t>
  </si>
  <si>
    <t>CONSEJO COMUNITARIO RENACER NEGRO - BUENAVENTURA</t>
  </si>
  <si>
    <t>BOTE TIPO 006 EN FIBRA DE VIDRIO (BOTE TIPO 006 EN FIBRA DE VIDRIO). CAPACIDAD 24 PERSONAS. MOTOR FUERA DE BORDA 75 HP PATA LARGA</t>
  </si>
  <si>
    <t>24 PERSONAS</t>
  </si>
  <si>
    <t>CP-02-1380</t>
  </si>
  <si>
    <t>MBB34C19G3799</t>
  </si>
  <si>
    <t>66JKL1004074</t>
  </si>
  <si>
    <t>UNP-16</t>
  </si>
  <si>
    <t>RESGUARDO INDÍGENA HOJA LA TURBIA - LLORENTE</t>
  </si>
  <si>
    <t>LLORENTE</t>
  </si>
  <si>
    <t>BOTE TIPO TAXI 250C. EN FIBRA DE VIDRIO (BOTE TIPO TAXI 250C. EN FIBRA DE VIDRIO). CAPACIDAD 25 PERSONAS. MOTOR FUERA DE BORDA 115 HP PATA LARGA</t>
  </si>
  <si>
    <t>CP-02-1382</t>
  </si>
  <si>
    <t>MSB88A18B3765</t>
  </si>
  <si>
    <t>UNP-17</t>
  </si>
  <si>
    <t>CONSEJO COMUNITARIO ORGANIZACIÓN DEL DESARROLLO DEL MAR PACIFICO ODEMAP - TUMACO</t>
  </si>
  <si>
    <t>BOTE TIPO TAXI 250C. EN FIBRA DE VIDRIO (BOTE TIPO TAXI 250C. EN FIBRA DE VIDRIO). CAPACIDAD 15 PERSONAS. MOTOR FUERA DE BORDA 200 HP PATA LARGA</t>
  </si>
  <si>
    <t>BOTE EN BODEGA - ALMACEN UNP</t>
  </si>
  <si>
    <t>60CL1007483QPW8AHEB5NHPR</t>
  </si>
  <si>
    <t>BOTORRES LTDA.</t>
  </si>
  <si>
    <t>BODEGA UNP - BOGOTÁ D.C.</t>
  </si>
  <si>
    <t>BOGOTÁ D.C.</t>
  </si>
  <si>
    <t xml:space="preserve"> </t>
  </si>
  <si>
    <t xml:space="preserve">BOTE EN FIBRA DE VIDRIO DE 13 METROS DE LARGO. CAPACIDAD 25 PERSONAS. MOTOR YAMAHA FUERA DE BORDA 40.  </t>
  </si>
  <si>
    <t>4012N11603</t>
  </si>
  <si>
    <t>6J4KS1078660</t>
  </si>
  <si>
    <t>RESGUARDO INDIGENA SIONA BUENAVISTA-20</t>
  </si>
  <si>
    <t>DISTRIBUCIONES SANCHEZ MORALES</t>
  </si>
  <si>
    <t>RESGUARDO INDÍGENA SIONA BUENAVISTA - PUERTO ASIS</t>
  </si>
  <si>
    <t>PUERTO ASIS</t>
  </si>
  <si>
    <t>PUTUMAYO</t>
  </si>
  <si>
    <t>4012N11605</t>
  </si>
  <si>
    <t>RESGUARDO INDIGENA SIONA BUENAVISTA-21</t>
  </si>
  <si>
    <t>BOTE EN FIBRA DE VIDRIO (BOTE EN FIBRA DE VIDRIO). CAPACIDAD 25 PERSONAS. DOS (2) MOTORES SUZUKI FUERA DE BORDA 90 HP PATA LARGA.</t>
  </si>
  <si>
    <t>03-CP-08-1170-1271</t>
  </si>
  <si>
    <t>CP-08-1170</t>
  </si>
  <si>
    <t>09003F913286 - 09003F913285</t>
  </si>
  <si>
    <t>UNP-22</t>
  </si>
  <si>
    <t>CONSEJO COMUNITARIO DE COMUNIDADES NEGRAS DE LA CUENCA DEL RIO TOLO Y ZONA COSTERA SUR - COCOMASUR - ACANDI</t>
  </si>
  <si>
    <t>ACANDI</t>
  </si>
  <si>
    <t>CONTRATO No. 962 DE 2019 - PANITEX S.A.S.</t>
  </si>
  <si>
    <t>BOTE EN FIBRA DE VIDRIO (BOTE EN FIBRA DE VIDRIO). CAPACIDAD 12 PERSONAS. UN (1) MOTOR SUZUKI FUERA DE BORDA 40 HP PATA LARGA.</t>
  </si>
  <si>
    <t>012982 / 012983</t>
  </si>
  <si>
    <t>UNP-23</t>
  </si>
  <si>
    <t>ASOCIACIÓN DE CAPITANES INDÍGENAS DEL MIRITÍ AMAZONAS (ACIMA) Y ASOCIACIÓN DE CAPITANES INDÍGENAS DE LA PEDRERA AMAZONAS (AIPEA) - LETICIA</t>
  </si>
  <si>
    <t>LETICIA</t>
  </si>
  <si>
    <t>AMAZONAS</t>
  </si>
  <si>
    <t>059335 / 059334</t>
  </si>
  <si>
    <t>UNP-24</t>
  </si>
  <si>
    <t xml:space="preserve">BOTE EN FIBRA DE VIDRIO 15 METROS. CAPACIDAD 15 PERSONAS. MOTOR FUERA DE BORDA DE 75 HP PATA CORTA.  </t>
  </si>
  <si>
    <t>CP-02-1510</t>
  </si>
  <si>
    <t>6GJKL1016394</t>
  </si>
  <si>
    <t>UNP-26</t>
  </si>
  <si>
    <t>RESGUARDO INDÍGENA AWA LA TURBIA</t>
  </si>
  <si>
    <t>CONTRATO No. 1045 DE 2020 - PANITEX S.A.S.</t>
  </si>
  <si>
    <t>PXFE No. 10</t>
  </si>
  <si>
    <t>CP-02-1511</t>
  </si>
  <si>
    <t>6GJKL1018174</t>
  </si>
  <si>
    <t>UNP-27</t>
  </si>
  <si>
    <t>CP-02-1512</t>
  </si>
  <si>
    <t>6GJKL1018519</t>
  </si>
  <si>
    <t>UNP-28</t>
  </si>
  <si>
    <t xml:space="preserve">BOTE EN FIBRA DE VIDRIO. CAPACIDAD 10 PERSONAS. MOTOR FUERA DE BORDA DE 40 HP PATA CORTA.  </t>
  </si>
  <si>
    <t>CP-02-1513</t>
  </si>
  <si>
    <t>UNP-29</t>
  </si>
  <si>
    <t>RESGUARDO CONSEJO COMUNITARIO UNIÓN RIO ROSARIO</t>
  </si>
  <si>
    <t xml:space="preserve">BOTE EN FIBRA DE VIDRIO. CAPACIDAD 20 PERSONAS. MOTOR FUERA DE BORDA DE 90 HP PATA CORTA.  </t>
  </si>
  <si>
    <t>CP-02-1514</t>
  </si>
  <si>
    <t>040959</t>
  </si>
  <si>
    <t>UNP-30</t>
  </si>
  <si>
    <t>RESGUARDO INDÍGENA AWA GRAN ROSARIO</t>
  </si>
  <si>
    <t>CP-02-1515</t>
  </si>
  <si>
    <t>040961</t>
  </si>
  <si>
    <t>UNP-31</t>
  </si>
  <si>
    <t>RESGUARDO INDÍGENA DE ARQUÍA</t>
  </si>
  <si>
    <t>UNGUÍA</t>
  </si>
  <si>
    <t xml:space="preserve">BOTE EN FIBRA DE VIDRIO. CAPACIDAD 20 PERSONAS. MOTOR FUERA DE BORDA DE 90 HP PATA LARGA.  </t>
  </si>
  <si>
    <t>CP-02-1516</t>
  </si>
  <si>
    <t>040960</t>
  </si>
  <si>
    <t>UNP-32</t>
  </si>
  <si>
    <t>RESGUARDO INDÍGENA SANTA MARTA DE CURICHE</t>
  </si>
  <si>
    <t>JURADÓ</t>
  </si>
  <si>
    <t>MOTOR FUERA DE BORDA YAMAHA DE 75 HP PATA CORTA</t>
  </si>
  <si>
    <t>6GJKL1018548</t>
  </si>
  <si>
    <t>RESGUARDO INDÍGENA Y/O CONSEJO COMUNITARIO DE LA CUENCA BAJA RIO CALIMA</t>
  </si>
  <si>
    <t>6GJKL1018546</t>
  </si>
  <si>
    <t>RESGUARDO INDÍGENA Y/O CONSEJO COMUNITARIO RENACER TELEMBI</t>
  </si>
  <si>
    <t>BARBACOS</t>
  </si>
  <si>
    <t>MOTOR FUERA DE BORDA SUZUKI DE 40 HP PATA CORTA</t>
  </si>
  <si>
    <t>913212</t>
  </si>
  <si>
    <t>SUZUKI</t>
  </si>
  <si>
    <t>RESGUARDO INDÍGENA CATRU DUBASA Y ANCOSO</t>
  </si>
  <si>
    <t>QUIBDO</t>
  </si>
  <si>
    <t>913213</t>
  </si>
  <si>
    <t>913214</t>
  </si>
  <si>
    <t>913215</t>
  </si>
  <si>
    <t>913210</t>
  </si>
  <si>
    <t>RESGUARDO INDÍGENA SIONA BUENA VISTA COROBE BAJO SANTA ELENA</t>
  </si>
  <si>
    <t>MOTOR FUERA DE BORDA SUZUKI DE 40 HP PATA LARGA</t>
  </si>
  <si>
    <t>911677</t>
  </si>
  <si>
    <t>BOTE EN FIBRA DE VIDRIO. CAPACIDAD 18 PERSONAS. MOTOR FUERA DE BORDA DE 40 HP PATA CORTA..</t>
  </si>
  <si>
    <t>CP-02-1527</t>
  </si>
  <si>
    <t>04005-913220</t>
  </si>
  <si>
    <t>UNP-33</t>
  </si>
  <si>
    <t>CONSEJO COMUNITARIO BOCAS DE CHICAO</t>
  </si>
  <si>
    <t>CONTRATO No. 1096 DE 2020 - PANITEX S.A.S.</t>
  </si>
  <si>
    <t>PXFE No. 16</t>
  </si>
  <si>
    <t>BOTE EN FIBRA DE VIDRIO. CAPACIDAD 16 PERSONAS. MOTOR FUERA DE BORDA DE 40 HP PATA CORTA..</t>
  </si>
  <si>
    <t>CP-02-1528</t>
  </si>
  <si>
    <t>04005-913529</t>
  </si>
  <si>
    <t>UNP-34</t>
  </si>
  <si>
    <t>BOTE EN FIBRA DE VIDRIO. CAPACIDAD 20 PERSONAS. MOTOR FUERA DE BORDA DE 90 HP PATA CORTA.</t>
  </si>
  <si>
    <t>CP-02-1529</t>
  </si>
  <si>
    <t>09003F-41606</t>
  </si>
  <si>
    <t>UNP-35</t>
  </si>
  <si>
    <t>CONSEJO COMUNITARIO DE LAS COMUNIDADES NEGRAS DE DOMINGODON</t>
  </si>
  <si>
    <t>BOTE EN FIBRA DE VIDRIO. CAPACIDAD 16 PERSONAS. MOTOR FUERA DE BORDA DE 40 HP PATA CORTA.</t>
  </si>
  <si>
    <t>CP-02-1530</t>
  </si>
  <si>
    <t>04005-913521</t>
  </si>
  <si>
    <t>UNP-36</t>
  </si>
  <si>
    <t>BOTE EN FIBRA DE VIDRIO. CAPACIDAD 16 PERSONAS. MOTOR FUERA DE BORDA DE 90 HP PATA CORTA.</t>
  </si>
  <si>
    <t>CP-02-1525</t>
  </si>
  <si>
    <t>09003F-41336</t>
  </si>
  <si>
    <t>UNP-37</t>
  </si>
  <si>
    <t>RESGUARDO INDÍGENA NUEVO PITALITO - CHAMAPURRO PUEBLO WOUNAAN</t>
  </si>
  <si>
    <t>PXFE No. 14</t>
  </si>
  <si>
    <t>BOTE EN FIBRA DE VIDRIO. CAPACIDAD 20 PERSONAS. MOTOR FUERA DE BORDA DE 40 HP PATA CORTA.</t>
  </si>
  <si>
    <t>04005-913219</t>
  </si>
  <si>
    <t>UNP-38</t>
  </si>
  <si>
    <t>CONSEJO COMUNITARIO ALTO PIÑUÑA - LA CHIRPA</t>
  </si>
  <si>
    <t>BOTE EN FIBRA DE VIDRIO. CAPACIDAD 17 PERSONAS. MOTOR FUERA DE BORDA DE 90 HP PATA CORTA.</t>
  </si>
  <si>
    <t>CP-02-1526</t>
  </si>
  <si>
    <t>09003F-41337</t>
  </si>
  <si>
    <t>UNP-39</t>
  </si>
  <si>
    <t>CABILDO INDÍGENA RESGUARDO CHACHAJO</t>
  </si>
  <si>
    <t>BOTE EN FIBRA DE VIDRIO (TIPO PESQUERO). CAPACIDAD 25 PERSONAS. MOTOR FUERA DE BORDA DE 115 HP PATA LARGA 4 TIEMPOS.</t>
  </si>
  <si>
    <t>CP-02-1534</t>
  </si>
  <si>
    <t>6EKX1080574</t>
  </si>
  <si>
    <t>UNP-40</t>
  </si>
  <si>
    <t>CONSEJO COMUNITARIO VEREDAS UNIDAS DE TUMACO UN BIEN COMUN</t>
  </si>
  <si>
    <t>CP-02-1535</t>
  </si>
  <si>
    <t>6EKX1080577</t>
  </si>
  <si>
    <t>UNP-41</t>
  </si>
  <si>
    <t>CP-02-1536</t>
  </si>
  <si>
    <t>6EKX1082765</t>
  </si>
  <si>
    <t>UNP-42</t>
  </si>
  <si>
    <t>MOTOR FUERA DE BORDA YAMAHA DE 15 HP</t>
  </si>
  <si>
    <t>CONSEJO COMUNITARIOMAYOR DE LA ORGANIZACIÓN POPULAR Y CAMPESINA DEL ALTO ATRATO (COCOMOPOCA)</t>
  </si>
  <si>
    <t>MOTOR FUERA DE BORDA SUZUKI DE 15 HP</t>
  </si>
  <si>
    <t>MOTOR FUERA DE BORDA SUZUKI DE 40 HP</t>
  </si>
  <si>
    <t>CONSEJO COMUNITARIO GENERAL DEL RIO BAUDO Y SUS AFLUENTES (ACABA)</t>
  </si>
  <si>
    <t>MEDIO BAUDO</t>
  </si>
  <si>
    <t>MOTOR FUERA DE BORDA YAMAHA DE 75 HP</t>
  </si>
  <si>
    <t>6GJKL1036049</t>
  </si>
  <si>
    <t>RESGUARDO INDÍGENA ACIVA</t>
  </si>
  <si>
    <t>REPOSICIÓN HURTO MOTOR FUERA DE BORDA SERIE 6GJKL1018515 - MAPFRE</t>
  </si>
  <si>
    <t>PXFE No. 1035</t>
  </si>
  <si>
    <t>RESGUARDO INDÍGENA MAMEY DIPURDÚ</t>
  </si>
  <si>
    <t>ASOCIACIÓN DE AUTORIDADES INDÍGENAS DEL BAJO BAUDO (ASAIBA)</t>
  </si>
  <si>
    <t>CORPORACIÓN ACCIÓN HUMANITARIA POR LA CONVIVENCIA Y LA PAZ NORDESTE ANTIOQUEÑO (CAHUCOPANA</t>
  </si>
  <si>
    <t>BARRANCABERMEJA</t>
  </si>
  <si>
    <t>SANTANDER</t>
  </si>
  <si>
    <t>6B4KS1382879</t>
  </si>
  <si>
    <t>6B4KS1382172</t>
  </si>
  <si>
    <t>MOTOR FUERA DE BORDA YAMAHA DE 40 HP</t>
  </si>
  <si>
    <t>CABILDO MAYOR DEL RESGUARDO KARAGABY</t>
  </si>
  <si>
    <t>TIERRA ALTA</t>
  </si>
  <si>
    <t>CORDOBA</t>
  </si>
  <si>
    <t>MOTOR FUERA DE BORDA SUZUKI DE 150 HP</t>
  </si>
  <si>
    <t>15002Z-040068</t>
  </si>
  <si>
    <t>CONSEJO COMUNITARIO APARTADO BUENAVISTA</t>
  </si>
  <si>
    <t>6J4KS1085565</t>
  </si>
  <si>
    <t>CONSEJO COMUNITARIO MANOS AMIGAS DEL PATIA GRANDE</t>
  </si>
  <si>
    <t>MAGUI PAYAN</t>
  </si>
  <si>
    <t>MOTOR FUERA DE BORDA SUZUKI DE 90 HP</t>
  </si>
  <si>
    <t>9003F-42893</t>
  </si>
  <si>
    <t>CONSEJO COMUNITARIO LA MADRE</t>
  </si>
  <si>
    <t>6J4KS1086062</t>
  </si>
  <si>
    <t>6J4KS1086058</t>
  </si>
  <si>
    <t>CABILDOS MAYORES EMBERA KATIO DEL RIO SINU Y RIO VERDE (CAMAEMKA)</t>
  </si>
  <si>
    <t>6J4KS1085806</t>
  </si>
  <si>
    <t>6J4KS1086107</t>
  </si>
  <si>
    <t>6J4KS1086407</t>
  </si>
  <si>
    <t>BOTE EN FIBRA DE VIDRIO. CAPACIDAD 20 PERSONAS. MOTOR FUERA DE BORDA YAMAHA DE 40 HP PATA CORTA Y ACCESORIOS.</t>
  </si>
  <si>
    <t>3012N44260</t>
  </si>
  <si>
    <t>S-N6J4KS1055252</t>
  </si>
  <si>
    <t>UNP-43</t>
  </si>
  <si>
    <t>MILITARY INDUSTRIES S.A.S.</t>
  </si>
  <si>
    <t>ASOCIACIÓN AGRICOLA PECUARIA Y PESQUERA EL GUAYABO - AGROPEGU</t>
  </si>
  <si>
    <t>PUERTO WILCHES</t>
  </si>
  <si>
    <t>CONTRATO No. 898 DE 2021 - MILITARY INDUSTRIES S.A.S.</t>
  </si>
  <si>
    <t>FEMI 8</t>
  </si>
  <si>
    <t xml:space="preserve">BOTE EN FIBRA DE VIDRIO. CAPACIDAD 20 PERSONAS. MOTOR FUERA DE BORDA YAMAHA DE 40 HP PATA CORTA Y ACCESORIOS. </t>
  </si>
  <si>
    <t>3012N43809</t>
  </si>
  <si>
    <t>6J4KS1088570</t>
  </si>
  <si>
    <t>UNP-44</t>
  </si>
  <si>
    <t>RESGUARDO INDIGENA SANTA CRUZ DE PIÑUÑA BLANCO</t>
  </si>
  <si>
    <t>MOTOR FUERA DE BORDA SUZUKI DE 15 HP PATA CORTA</t>
  </si>
  <si>
    <t>01504-924791</t>
  </si>
  <si>
    <t xml:space="preserve">BOTE EN FIBRA DE VIDRIO. CAPACIDAD 22 PERSONAS. MOTOR FUERA DE BORDA SUZUKI DE 150 HP PATA LARGA Y ACCESORIOS. </t>
  </si>
  <si>
    <t>CP-01-3264</t>
  </si>
  <si>
    <t>PBA99B21U3768</t>
  </si>
  <si>
    <t>UNP-45</t>
  </si>
  <si>
    <t>ASOCIACIÓN DE CABILDOS INDIGENAS EMBERA DEL BAJO BAUDO - ARIEBAB</t>
  </si>
  <si>
    <t>BAJO BAUDO</t>
  </si>
  <si>
    <t xml:space="preserve">BOTE EN ALUMINIO NAVAL. CAPACIDAD 12 PERSONAS. MOTOR FUERA DE BORDA YAMAHA DE 25 HP PATA CORTA Y ACCESORIOS. </t>
  </si>
  <si>
    <t>3012N43748</t>
  </si>
  <si>
    <t>61RKS1083156</t>
  </si>
  <si>
    <t>UNP-46</t>
  </si>
  <si>
    <t>COMUNIDAD DEL RESGUARDO INDIGENA YAGUARA II</t>
  </si>
  <si>
    <t>SAN VICENTE DEL CAGUAN</t>
  </si>
  <si>
    <t>CAQUETA</t>
  </si>
  <si>
    <t xml:space="preserve">BOTE EN ALUMINIO NAVAL. CAPACIDAD 15 PERSONAS. MOTOR FUERA DE BORDA SUZUKI DE 15 HP PATA CORTA Y ACCESORIOS. </t>
  </si>
  <si>
    <t>3012N43788</t>
  </si>
  <si>
    <t>01504-924790</t>
  </si>
  <si>
    <t>UNP-47</t>
  </si>
  <si>
    <t>CONSEJO COMUNITARIO MAYOR DEL RIO PEPE - CONCOMARPE</t>
  </si>
  <si>
    <t>3012N43789</t>
  </si>
  <si>
    <t>01504-924792</t>
  </si>
  <si>
    <t>UNP-48</t>
  </si>
  <si>
    <t xml:space="preserve">BOTE EN FIBRA DE VIDRIO. CAPACIDAD 16 PERSONAS. MOTOR FUERA DE BORDA SUZUKI DE 40 HP PATA CORTA Y ACCESORIOS. </t>
  </si>
  <si>
    <t>3012N43808</t>
  </si>
  <si>
    <t>PBB26H21X3764</t>
  </si>
  <si>
    <t>UNP-49</t>
  </si>
  <si>
    <t xml:space="preserve">BOTE EN FIBRA DE VIDRIO. CAPACIDAD 10 PERSONAS. MOTOR FUERA DE BORDA SUZUKI DE 90 HP PATA LARGA Y ACCESORIOS. </t>
  </si>
  <si>
    <t>3012N47488</t>
  </si>
  <si>
    <t>PBB12H21N3760</t>
  </si>
  <si>
    <t>UNP-50</t>
  </si>
  <si>
    <t>CONSEJO COMUNITARIO EL PROGRESO</t>
  </si>
  <si>
    <t>ROBERTO PAYAN</t>
  </si>
  <si>
    <t>3012N47508</t>
  </si>
  <si>
    <t>PBB13H21N3761</t>
  </si>
  <si>
    <t>UNP-51</t>
  </si>
  <si>
    <t>CONSEJO COMUNITARIO DE LA CUENCA DEL RIO CACARICA</t>
  </si>
  <si>
    <t>RIOSUCIO</t>
  </si>
  <si>
    <t xml:space="preserve">BOTE EN FIBRA DE VIDRIO. CAPACIDAD 12 PERSONAS. MOTOR FUERA DE BORDA SUZUKI DE 115 HP PATA LARGA Y ACCESORIOS. </t>
  </si>
  <si>
    <t>3012N44492</t>
  </si>
  <si>
    <t>06905H21115803</t>
  </si>
  <si>
    <t>11503F-142631</t>
  </si>
  <si>
    <t>UNP-52</t>
  </si>
  <si>
    <t>CONSEJO COMUNITARIO DE LA CUENCA DEL RIO CACARICA / CONSEJO COMUNITARIO EL PROGRESO</t>
  </si>
  <si>
    <t>3012N44528</t>
  </si>
  <si>
    <t>11503F-142795</t>
  </si>
  <si>
    <t>UNP-53</t>
  </si>
  <si>
    <t xml:space="preserve">BOTE EN FIBRA DE VIDRIO. CAPACIDAD 18 PERSONAS. MOTOR FUERA DE BORDA SUZUKI DE 115 HP PATA LARGA Y ACCESORIOS. </t>
  </si>
  <si>
    <t>3012N44548</t>
  </si>
  <si>
    <t>06907H21115803</t>
  </si>
  <si>
    <t>11503F-142793</t>
  </si>
  <si>
    <t>UNP-54</t>
  </si>
  <si>
    <t xml:space="preserve">BOTE EN FIBRA DE VIDRIO. CAPACIDAD 20 PERSONAS. MOTOR FUERA DE BORDA SUZUKI DE 90 HP PATA LARGA Y ACCESORIOS. </t>
  </si>
  <si>
    <t>3012N44628</t>
  </si>
  <si>
    <t>UNP-55</t>
  </si>
  <si>
    <t>CONSEJO COMUNITARIO DE LA COMUNIDAD NEGRA DEL RIO CURVARADO</t>
  </si>
  <si>
    <t>3012N44609</t>
  </si>
  <si>
    <t>UNP-56</t>
  </si>
  <si>
    <t>3012N44728</t>
  </si>
  <si>
    <t>PBB17H21U3762</t>
  </si>
  <si>
    <t>UNP-57</t>
  </si>
  <si>
    <t>3012N44730</t>
  </si>
  <si>
    <t>PBB17H2103762</t>
  </si>
  <si>
    <t>UNP-58</t>
  </si>
  <si>
    <t xml:space="preserve">BOTE EN FIBRA DE VIDRIO. CAPACIDAD 12 PERSONAS. MOTOR FUERA DE BORDA SUZUKI DE 90 HP PATA LARGA Y ACCESORIOS. </t>
  </si>
  <si>
    <t>3012N44257</t>
  </si>
  <si>
    <t>PBB31H21R3764</t>
  </si>
  <si>
    <t>UNP-59</t>
  </si>
  <si>
    <t>3012N44258</t>
  </si>
  <si>
    <t>PBB32H21R3765</t>
  </si>
  <si>
    <t>UNP-60</t>
  </si>
  <si>
    <t>MOTOR FUERA DE BORDA SUZUKI DE 75 HP PATA CORTA.</t>
  </si>
  <si>
    <t>11503f-145068</t>
  </si>
  <si>
    <t>CONSEJO COMUNITARIO DE LA COMUNIDAD NEGRA DE CABECERAS BAJO SAN JUAN</t>
  </si>
  <si>
    <t>MOTOR FUERA DE BORDA SUZUKI DE 75 HP PATA LARGA.</t>
  </si>
  <si>
    <t>6GJK-L-1021954</t>
  </si>
  <si>
    <t>CONSEJO COMUNITARIO DE LA COMUNIDAD NEGRA DEL RIO NAYA</t>
  </si>
  <si>
    <t>BOTE EN FIBRA DE VIDRIO. TIPO CANOA. CAPACIDAD 20 PERSONAS Y ACCESORIOS.</t>
  </si>
  <si>
    <t>3012N59288</t>
  </si>
  <si>
    <t>UNP-61</t>
  </si>
  <si>
    <t>COMUNIDAD INDIGENA SIONA CITARA</t>
  </si>
  <si>
    <t>FEMI 25</t>
  </si>
  <si>
    <t>3012N59309</t>
  </si>
  <si>
    <t>UNP-62</t>
  </si>
  <si>
    <t>ASOCIACIÓN DE DESARROLLO INTEGRAL SOSTENIBLE PERLA AMAZONICA - ADISPA</t>
  </si>
  <si>
    <t>3012N59328</t>
  </si>
  <si>
    <t>UNP-63</t>
  </si>
  <si>
    <t>BOTE EN FIBRA DE VIDRIO. CAPACIDAD 22 PERSONAS. CON KIT DE DIRECCIÓN HIDRAULICA Y ACCESORIOS.</t>
  </si>
  <si>
    <t>3012N59728</t>
  </si>
  <si>
    <t>UNP-64</t>
  </si>
  <si>
    <t>COMUNIDAD INDIGENAS EMBERA DEL TERRITORIO TANELA</t>
  </si>
  <si>
    <t>UNGUIA</t>
  </si>
  <si>
    <t>BOTE EN FIBRA DE VIDRIO. CAPACIDAD 18 PERSONAS. CON KIT DE DIRECCIÓN HIDRAULICA Y ACCESORIOS.</t>
  </si>
  <si>
    <t>3012N59748</t>
  </si>
  <si>
    <t>UNP-65</t>
  </si>
  <si>
    <t>COMUNIDAD WOUNAAN DEL RESGUARDO INDIGENA CABECERA O PUERTO PIZARIO</t>
  </si>
  <si>
    <t>3012N59768</t>
  </si>
  <si>
    <t>UNP-66</t>
  </si>
  <si>
    <t>ASOCIACIÓN DE CONSEJOS COMUNITARIOS Y ORGANIZACIÓN ETNICA TERRITORIAL DEL BAJO ATRATO ASCOBA</t>
  </si>
  <si>
    <t>3012N59769</t>
  </si>
  <si>
    <t>UNP-67</t>
  </si>
  <si>
    <t>3012N59368</t>
  </si>
  <si>
    <t>UNP-68</t>
  </si>
  <si>
    <t>CONSEJO COMUNITARIO DE LA CUENCA DEL RIO YURUMANGUI</t>
  </si>
  <si>
    <t>3012N59388</t>
  </si>
  <si>
    <t>UNP-69</t>
  </si>
  <si>
    <t>04005-916681</t>
  </si>
  <si>
    <t>04005-916668</t>
  </si>
  <si>
    <t>04005-916195</t>
  </si>
  <si>
    <t>MOTOR FUERA DE BORDA SUZUKI DE 150 HP PATA LARGA</t>
  </si>
  <si>
    <t>MOTOR FUERA DE BORDA SUZUKI DE 115 HP PATA LARGA</t>
  </si>
  <si>
    <t>DF115BTL-0441318</t>
  </si>
  <si>
    <t>REPOSICIÓN HURTO MOTOR FUERA DE BORDA SERIE 11503F-146627 - ALLIANZ SEGUROS S.A.</t>
  </si>
  <si>
    <t>PXFE 1036</t>
  </si>
  <si>
    <t>15002F-240095</t>
  </si>
  <si>
    <t>MOTOR FUERA DE BORDA SUZUKI DE 75 HP PATA CORTA</t>
  </si>
  <si>
    <t>6GJKL1002329</t>
  </si>
  <si>
    <t>6GKL-1023072</t>
  </si>
  <si>
    <t>BOTE EN ALUMINIO NAVAL. TIPO TAXI. CAPACIDAD 15 PERSONAS. MOTOR FUERA DE BORDA YAMAHA DE 75 HP PATA LARGA Y ACCESORIOS.</t>
  </si>
  <si>
    <t>2022N66628</t>
  </si>
  <si>
    <t>6B4KL1418075</t>
  </si>
  <si>
    <t>UNP-70</t>
  </si>
  <si>
    <t>REGUARDO INDÍGENA URADA JIGUAMIANDO - URADA</t>
  </si>
  <si>
    <t>URADA</t>
  </si>
  <si>
    <t>REPOSICIÓN SINIESTRO BOTE UNP-25  PERDIDA TOTAL COMPAÑÍA MAPFRE SEGUROS GENERALES DE COLOMBIA S.A.</t>
  </si>
  <si>
    <t>PXFE-47</t>
  </si>
  <si>
    <t>BOTE EN FIBRA DE VIDRIO (CANOA ARTESANAL). CAPACIDAD 18 PERSONAS. MOTOR FUERA DE BORDA SUZUKI DE 40 PATA CORTA.</t>
  </si>
  <si>
    <t>04005-713598</t>
  </si>
  <si>
    <t>UNP-71</t>
  </si>
  <si>
    <t>COMUNIDAD INDIGENA BEREKA PERANCHO - BEQUERA PERANCHO</t>
  </si>
  <si>
    <t>CONTRATO No. 1044 DE 2022 - PANITEX S.A.S.</t>
  </si>
  <si>
    <t>PXFE-51</t>
  </si>
  <si>
    <t>BOTE EN FIBRA DE VIDRIO (CANOA ARTESANAL). CAPACIDAD 20 PERSONAS. MOTOR FUERA DE BORDA SUZUKI DE 40 PATA CORTA.</t>
  </si>
  <si>
    <t>HACE FALTA</t>
  </si>
  <si>
    <t>CP-02-1781</t>
  </si>
  <si>
    <t>NIC: MTX46G22E3760</t>
  </si>
  <si>
    <t>04005-917645</t>
  </si>
  <si>
    <t>UNP-72</t>
  </si>
  <si>
    <t>COMUNIDAD INDIGENA DEL RESGUARDO  AWA EL GRAN SABALO</t>
  </si>
  <si>
    <t>BARBACOAS</t>
  </si>
  <si>
    <t>BOTE EN FIBRA DE VIDRIO (CANOA ARTESANAL). CAPACIDAD 22 PERSONAS. MOTOR FUERA DE BORDA YAMAHA DE 40 PATA CORTA.</t>
  </si>
  <si>
    <t>6J4KS1094311</t>
  </si>
  <si>
    <t>UNP-73</t>
  </si>
  <si>
    <t>CONSEJO COMUNITARIO DE LA COMUNIDAD NEGRA DEL ALTO GUAPI</t>
  </si>
  <si>
    <t>GUAPI</t>
  </si>
  <si>
    <t>BOTE EN FIBRA DE VIDRIO (CANOA ARTESANAL). CAPACIDAD 22 PERSONAS. MOTOR FUERA DE BORDA YAMAHA DE 75 PATA CORTA.</t>
  </si>
  <si>
    <t>6GJKL1025489</t>
  </si>
  <si>
    <t>UNP-74</t>
  </si>
  <si>
    <t>BOTE EN FIBRA DE VIDRIO. (TIPO CANOA). CAPACIDAD 22 PERSONAS. MOTOR FUERA DE BORDA YAMAHA DE 40 PATA CORTA.</t>
  </si>
  <si>
    <t>66TKS1280102</t>
  </si>
  <si>
    <t>UNP-75</t>
  </si>
  <si>
    <t>COMUNIDAD INDIGENA MONAIDE JITOMA DEL PUEBLO MURUI</t>
  </si>
  <si>
    <t>PUERTO LEGUIZAMO</t>
  </si>
  <si>
    <t>PXFE-55</t>
  </si>
  <si>
    <t>BOTE EN FIBRA DE VIDRIO. CAPACIDAD 20 PERSONAS. MOTOR FUERA DE BORDA YAMAHA DE 40 PATA CORTA.</t>
  </si>
  <si>
    <t>6J4KS1095158</t>
  </si>
  <si>
    <t>UNP-76</t>
  </si>
  <si>
    <t>COMUNIDAD DEL RESGUARDO INDIGENA EL TABLERO</t>
  </si>
  <si>
    <t>BOTE EN FIBRA DE VIDRIO. CAPACIDAD 13 PERSONAS. MOTOR FUERA DE BORDA PARSUN DE 75 PATA CORTA.</t>
  </si>
  <si>
    <t>13-CP-01-3386-301</t>
  </si>
  <si>
    <t>CP-01-3386</t>
  </si>
  <si>
    <t>PBC02B22N3565</t>
  </si>
  <si>
    <t>UNP-77</t>
  </si>
  <si>
    <t>ASOCIACIÓN DE CABILDOS DEL PUEBLO  WOUNAAN DEL MEDIO SAN JUAN - "JOOIN K"IIR JUG"</t>
  </si>
  <si>
    <t>ITSMINA - MEDIO SAN JUAN</t>
  </si>
  <si>
    <t>BOTE EN FIBRA DE VIDRIO. CAPACIDAD 22 PERSONAS. MOTOR FUERA DE BORDA SUZUKI DE 90 PATA LARGA.</t>
  </si>
  <si>
    <t>1072N68126</t>
  </si>
  <si>
    <t>PBC24H22S3767</t>
  </si>
  <si>
    <t>09003F-243440</t>
  </si>
  <si>
    <t>UNP-78</t>
  </si>
  <si>
    <t>CONSEJO COMUNITARIO DEL RIO GUAJUI</t>
  </si>
  <si>
    <t>BOTE EN FIBRA DE VIDRIO. CAPACIDAD 22 PERSONAS. MOTOR FUERA DE BORDA SUZUKI DE 115 PATA CORTA.</t>
  </si>
  <si>
    <t>1072N68127</t>
  </si>
  <si>
    <t xml:space="preserve">PBC25H22T3769 </t>
  </si>
  <si>
    <t>11506F-243162</t>
  </si>
  <si>
    <t>UNP-79</t>
  </si>
  <si>
    <t>6J4KS1094602</t>
  </si>
  <si>
    <t>UNP-80</t>
  </si>
  <si>
    <t>CONSEJO COMUNITARIO GUAPI ABAJO</t>
  </si>
  <si>
    <t>6JAKS1094910</t>
  </si>
  <si>
    <t>UNP-81</t>
  </si>
  <si>
    <t>BOTE EN FIBRA DE VIDRIO. CAPACIDAD 20 PERSONAS. MOTOR FUERA DE BORDA YAMAHA DE 40 PATA LARGA.</t>
  </si>
  <si>
    <t>66TKL1281280</t>
  </si>
  <si>
    <t>UNP-82</t>
  </si>
  <si>
    <t>6J4KL1094203</t>
  </si>
  <si>
    <t>UNP-83</t>
  </si>
  <si>
    <t>BOTE EN FIBRA DE VIDRIO. CAPACIDAD 22 PERSONAS. MOTOR FUERA DE BORDA YAMAHA DE 15 PATA CORTA.</t>
  </si>
  <si>
    <t>1072N68190</t>
  </si>
  <si>
    <t>08114I2218F03</t>
  </si>
  <si>
    <t>6B4KS1419069</t>
  </si>
  <si>
    <t>UNP-84</t>
  </si>
  <si>
    <t>CONSEJO COMUNITARIO MAYOR DE LA CUENCA DEL RIO JIGUAMIANDO</t>
  </si>
  <si>
    <t>BOTE EN FIBRA DE VIDRIO. CAPACIDAD 22 PERSONAS. MOTOR FUERA DE BORDA YAMAHA DE 40 PATA CORTA.</t>
  </si>
  <si>
    <t>1072N68189</t>
  </si>
  <si>
    <t>08109H22150G03</t>
  </si>
  <si>
    <t>6J4KS1095159</t>
  </si>
  <si>
    <t>UNP-85</t>
  </si>
  <si>
    <t>BOTE EN FIBRA DE VIDRIO. CAPACIDAD 22 PERSONAS. MOTOR FUERA DE BORDA SUZUKI DE 40 PATA CORTA.</t>
  </si>
  <si>
    <t>1072N68175</t>
  </si>
  <si>
    <t>08115I2218G03</t>
  </si>
  <si>
    <t>604005-918011</t>
  </si>
  <si>
    <t>UNP-86</t>
  </si>
  <si>
    <t>BOTE EN FIBRA DE VIDRIO. CAPACIDAD 22 PERSONAS. MOTOR FUERA DE BORDA SUZUKI DE 150 PATA LARGA.</t>
  </si>
  <si>
    <t>CP-01-3387</t>
  </si>
  <si>
    <t>15002F 240217 - 15002Z 240033</t>
  </si>
  <si>
    <t>UNP-87</t>
  </si>
  <si>
    <t xml:space="preserve">CONSEJO COMUNITARIO MAYOR DE LA CUENCA DEL RIO YURUMANGUI  </t>
  </si>
  <si>
    <t>BOTE EN FIBRA DE VIDRIO (TIPO CANOA). CAPACIDAD 22 PERSONAS. MOTOR FUERA DE BORDA YAMAHA DE 40 PATA CORTA.</t>
  </si>
  <si>
    <t>1072N68254</t>
  </si>
  <si>
    <t>66TKS1284267</t>
  </si>
  <si>
    <t>LA CAMPESINA - UNP-88</t>
  </si>
  <si>
    <t>ASOCIACIÓN CAMPESINA DEL CATATUMBO - ASCAMCAT</t>
  </si>
  <si>
    <t xml:space="preserve">EL TARRA </t>
  </si>
  <si>
    <t>NORTE DE SANTANDER</t>
  </si>
  <si>
    <t>CONTRATO No. 1043 DE 2022 - MILITARY INDUSTRIES S.A.S.</t>
  </si>
  <si>
    <t>PXFE-1001</t>
  </si>
  <si>
    <t>BOTE EN FIBRA DE VIDRIO (TIPO CANOA). CAPACIDAD 22 PERSONAS. MOTOR FUERA DE BORDA YAMAHA DE 75 PATA LARGA.</t>
  </si>
  <si>
    <t>1072N68256</t>
  </si>
  <si>
    <t>6GJKL1024916</t>
  </si>
  <si>
    <t>EL RELAMPAGO - UNP-89</t>
  </si>
  <si>
    <t>BOTE EN FIBRA DE VIDRIO. CAPACIDAD 20 PERSONAS. MOTOR FUERA DE BORDA SUZUKI DE 40 HP PATA CORTA.</t>
  </si>
  <si>
    <t>04005-917642</t>
  </si>
  <si>
    <t>UNP-90</t>
  </si>
  <si>
    <t>COMUNIDAD INDIGENA DEL RESGUARDO YARINAL SAN MARCELINO</t>
  </si>
  <si>
    <t>SAN MIGUEL</t>
  </si>
  <si>
    <t>BOTE EN FIBRA DE VIDRIO (TIPO CANOA). CAPACIDAD 20 PERSONAS. MOTOR FUERA DE BORDA SUZUKI DE 90 PATA CORTA.</t>
  </si>
  <si>
    <t>CP-01-3385</t>
  </si>
  <si>
    <t>09003F-241966</t>
  </si>
  <si>
    <t>UNP-91</t>
  </si>
  <si>
    <t>RESGUARDO INDIGENA TEOSILIDIO</t>
  </si>
  <si>
    <t>EL LITORAL DEL SAN JUAN</t>
  </si>
  <si>
    <t>BOTE EN FIBRA DE VIDRIO (TIPO CANOA). CAPACIDAD 25 PERSONAS. MOTOR FUERA DE BORDA SUZUKI DE 150 PATA LARGA.</t>
  </si>
  <si>
    <t>1072N68232</t>
  </si>
  <si>
    <t>15002F-240245</t>
  </si>
  <si>
    <t>UNP-92</t>
  </si>
  <si>
    <t>RESGUARDO INDIGENA RIO TAPARAL</t>
  </si>
  <si>
    <t>BOTE EN FIBRA DE VIDRIO. (TIPO CANOA) CAPACIDAD 22 PERSONAS. MOTOR FUERA DE BORDA SUZUKI DE 150 PATA LARGA.</t>
  </si>
  <si>
    <t>1072N68468</t>
  </si>
  <si>
    <t xml:space="preserve"> FBC29M22T3763</t>
  </si>
  <si>
    <t>15002F - 240252</t>
  </si>
  <si>
    <t>UNP-93</t>
  </si>
  <si>
    <t>CONSEJO COMUNITARIO PRODEFENSA RIO TAPAJE</t>
  </si>
  <si>
    <t>EL CHARCO</t>
  </si>
  <si>
    <t>PXFE-1003</t>
  </si>
  <si>
    <t>1072N68461</t>
  </si>
  <si>
    <t>FBC28M22T3762</t>
  </si>
  <si>
    <t>15002F - 240303</t>
  </si>
  <si>
    <t>UNP-94</t>
  </si>
  <si>
    <t>1072N68444</t>
  </si>
  <si>
    <t>FBC26M22T3760</t>
  </si>
  <si>
    <t>15002Z - 240084</t>
  </si>
  <si>
    <t>UNP-95</t>
  </si>
  <si>
    <t>1072N68469</t>
  </si>
  <si>
    <t xml:space="preserve"> FBC31M22T3765</t>
  </si>
  <si>
    <t>15002Z- 240083</t>
  </si>
  <si>
    <t>UNP-96</t>
  </si>
  <si>
    <t>1072N68446</t>
  </si>
  <si>
    <t xml:space="preserve"> FBC27M22T3761</t>
  </si>
  <si>
    <t>15002F - 240246</t>
  </si>
  <si>
    <t>UNP-97</t>
  </si>
  <si>
    <t>CP-01-3421</t>
  </si>
  <si>
    <t>PBC32H22T3766</t>
  </si>
  <si>
    <t>15002F - 240293</t>
  </si>
  <si>
    <t>UNP-98</t>
  </si>
  <si>
    <t>CP-01-3422</t>
  </si>
  <si>
    <t>PBC30H22T3764</t>
  </si>
  <si>
    <t>15002F - 240300</t>
  </si>
  <si>
    <t>UNP-99</t>
  </si>
  <si>
    <t>1072N68278</t>
  </si>
  <si>
    <t>6F6KS1127060</t>
  </si>
  <si>
    <t>UNP-100</t>
  </si>
  <si>
    <t>TIERRALTA</t>
  </si>
  <si>
    <t>1072N68262</t>
  </si>
  <si>
    <t>6F6KS1127063</t>
  </si>
  <si>
    <t>UNP-101</t>
  </si>
  <si>
    <t>1072N68279</t>
  </si>
  <si>
    <t>6F6KS1127061</t>
  </si>
  <si>
    <t>UNP-102</t>
  </si>
  <si>
    <t>BOTE TIPO TAXI 250C. EN FIBRA DE VIDRIO (BOTE TIPO TAXI 250C. EN FIBRA DE VIDRIO). CAPACIDAD 15 PERSONAS. MOTOR FUERA DE BORDA YAMAHA 75 HP PATA CORTA</t>
  </si>
  <si>
    <t>GNF40M21Z156-5</t>
  </si>
  <si>
    <t>6B4KS1424081</t>
  </si>
  <si>
    <t>UNP-103</t>
  </si>
  <si>
    <t>REPOSICIÓN SINIESTRO BOTE UNP-18  PERDIDA TOTAL COMPAÑÍA MAPFRE SEGUROS GENERALES DE COLOMBIA S.A.</t>
  </si>
  <si>
    <t>PXFE-54</t>
  </si>
  <si>
    <t>BOTE EN FIBRA DE VIDRIO (TIPO CANOA). CAPACIDAD 18 PERSONAS. MOTOR FUERA DE BORDA YAMAHA DE 75 PATA LARGA.</t>
  </si>
  <si>
    <t>UNP-251</t>
  </si>
  <si>
    <t>RESGUARDO INDIGENA CUAYQUER DEL ALTO ALBI</t>
  </si>
  <si>
    <t>REPOSICIÓN SINIESTRO BOTE UNP-104  PERDIDA TOTAL LA PREVISORA S.A. COMPAÑÍA DE SEGUROS.</t>
  </si>
  <si>
    <t>PXFE-10</t>
  </si>
  <si>
    <t>BOTE EN FIBRA DE VIDRIO. (TIPO CANOA) CAPACIDAD 22 PERSONAS. MOTOR FUERA DE BORDA SUZUKI DE 90 PATA LARGA.</t>
  </si>
  <si>
    <t>3022N68738</t>
  </si>
  <si>
    <t>09003F-244401</t>
  </si>
  <si>
    <t>UNP-105</t>
  </si>
  <si>
    <t>PUEBLOS INDIGENAS DEL RESGUARDO CAÑO MOCHUELO</t>
  </si>
  <si>
    <t>HATO COROZAL</t>
  </si>
  <si>
    <t>PXFE-1006</t>
  </si>
  <si>
    <t>MOTOR FUERA DE BORDA YAMAHA DE 75 PATA LARGA.</t>
  </si>
  <si>
    <t>6GJKL1026111</t>
  </si>
  <si>
    <t>MOTOR FUERA DE BORDA YAMAHA DE 40 PATA CORTA.</t>
  </si>
  <si>
    <t>6J4KS1095583</t>
  </si>
  <si>
    <t>BOTE EN LAMINA METALICA. CAPACIDAD 20 PERSONAS. MOTOR FUERA DE BORDA SUZUKI DE 40 PATA LARGA.</t>
  </si>
  <si>
    <t>3022N68462</t>
  </si>
  <si>
    <t xml:space="preserve"> 04005-917509</t>
  </si>
  <si>
    <t>UNP-106</t>
  </si>
  <si>
    <t>COMUNIDADES INDIGENAS WAZAPANA DAGUA</t>
  </si>
  <si>
    <t>PUERTO CARREÑO</t>
  </si>
  <si>
    <t>VICHADA</t>
  </si>
  <si>
    <t xml:space="preserve">BOTE EN FIBRA DE VIDRIO (TIPO PESQUERO). CAPACIDAD 18 PERSONAS. MOTOR FUERA DE BORDA SUZUKI DE 90 PATA LARGA. </t>
  </si>
  <si>
    <t>CP-11-0943</t>
  </si>
  <si>
    <t>09003F-340276</t>
  </si>
  <si>
    <t>ACADESAN 10 - UNP-107</t>
  </si>
  <si>
    <t>CONSEJO COMUNITARIO GENERAL DEL SAN JUAN - ACADESAN</t>
  </si>
  <si>
    <t>LITORAL DEL SAN JUAN</t>
  </si>
  <si>
    <t>CP-11-0944</t>
  </si>
  <si>
    <t>09003F-340277</t>
  </si>
  <si>
    <t>ACADESAN 11 - UNP-108</t>
  </si>
  <si>
    <t>13-CP-11-0934-056</t>
  </si>
  <si>
    <t>CP-11-0934</t>
  </si>
  <si>
    <t>NIC PBC75L22N3760</t>
  </si>
  <si>
    <t>09003F-244654</t>
  </si>
  <si>
    <t>ACADESAN 1 - UNP-109</t>
  </si>
  <si>
    <t>13-CP-11-0935-057</t>
  </si>
  <si>
    <t>CP-11-0935</t>
  </si>
  <si>
    <t>NIC PBC74L22N3769</t>
  </si>
  <si>
    <t>09003F-244655</t>
  </si>
  <si>
    <t>ACADESAN 2 - UNP-110</t>
  </si>
  <si>
    <t>13-CP-11-0936-058</t>
  </si>
  <si>
    <t>CP-11-0936</t>
  </si>
  <si>
    <t>NIC PBC76L22N3761</t>
  </si>
  <si>
    <t>09003F-341338</t>
  </si>
  <si>
    <t>ACADESAN 3 - UNP-111</t>
  </si>
  <si>
    <t>13-CP-11-0937-059</t>
  </si>
  <si>
    <t>CP-11-0937</t>
  </si>
  <si>
    <t>NIC PBC77L22N3762</t>
  </si>
  <si>
    <t>09003F-341339</t>
  </si>
  <si>
    <t>ACADESAN 4 - UNP-112</t>
  </si>
  <si>
    <t>13-CP-11-0938-060</t>
  </si>
  <si>
    <t>CP-11-0938</t>
  </si>
  <si>
    <t>NIC PBC78L22N3763</t>
  </si>
  <si>
    <t>09003F-341340</t>
  </si>
  <si>
    <t>ACADESAN 5 - UNP-113</t>
  </si>
  <si>
    <t>13-CP-11-0939-061</t>
  </si>
  <si>
    <t>CP-11-0939</t>
  </si>
  <si>
    <t>NIC PBC79L22N3764</t>
  </si>
  <si>
    <t>09003F-341341</t>
  </si>
  <si>
    <t>ACADESAN 6 - UNP-114</t>
  </si>
  <si>
    <t>13-CP-11-0940-062</t>
  </si>
  <si>
    <t>CP-11-0940</t>
  </si>
  <si>
    <t>NIC PBC80L22N3765</t>
  </si>
  <si>
    <t>DF90ATL-0346273</t>
  </si>
  <si>
    <t>ACADESAN 7 - UNP-115</t>
  </si>
  <si>
    <t xml:space="preserve">BOTE EN FIBRA DE VIDRIO (TIPO PESQUERO). CAPACIDAD 22 PERSONAS. MOTOR FUERA DE BORDA SUZUKI DE 150 PATA LARGA. </t>
  </si>
  <si>
    <t>13-CP-11-09341-063</t>
  </si>
  <si>
    <t>CP-11-0941</t>
  </si>
  <si>
    <t>NIC MXB36J22W3765</t>
  </si>
  <si>
    <t>15003F-245305</t>
  </si>
  <si>
    <t>ACADESAN 8 - UNP-116</t>
  </si>
  <si>
    <t>13-CP-11-09342-064</t>
  </si>
  <si>
    <t>CP-11-0942</t>
  </si>
  <si>
    <t>NIC MXB37K22V3768</t>
  </si>
  <si>
    <t>ACADESAN 9 - UNP-117</t>
  </si>
  <si>
    <t xml:space="preserve">BOTE EN LAMINA METALICA (TIPO BONGO). CAPACIDAD 20 PERSONAS. MOTOR FUERA DE BORDA YAMAHA DE 40 PATA CORTA. </t>
  </si>
  <si>
    <t>1072N68653</t>
  </si>
  <si>
    <t>6J4KS1094604</t>
  </si>
  <si>
    <t>UNP-118 - GUARDIA EMBERA DEL RESGUARDO QUEBRADA CAÑAVERAL ALTO SAN JORGE 1</t>
  </si>
  <si>
    <t>RESGUARDO INDIGENA QUEBRADA CAÑAVERAL DEL RIO SAN JORGE</t>
  </si>
  <si>
    <t>PUERTO LIBERTADOR - MONTELIBANO Y SAN JOSE DE URE</t>
  </si>
  <si>
    <t>1072N65654</t>
  </si>
  <si>
    <t>6J4KS1094605</t>
  </si>
  <si>
    <t>UNP-119 - GUARDIA EMBERA DEL RESGUARDO QUEBRADA CAÑAVERAL ALTO SAN JORGE 2</t>
  </si>
  <si>
    <t>6GJKX1025696</t>
  </si>
  <si>
    <t>PROCESO DE COMUNIDADES NEGRAS - PALENQUE REGIONAL EL CONGAL PCN-PRC</t>
  </si>
  <si>
    <t>MOTOR FUERA DE BORDA YAMAHA DE 90 PATA LARGA.</t>
  </si>
  <si>
    <t>09003F-243138</t>
  </si>
  <si>
    <t>09003F-243136</t>
  </si>
  <si>
    <t xml:space="preserve">MOTOR FUERA DE BORDA SUZUKI DE 90 PATA LARGA. </t>
  </si>
  <si>
    <t>09003F-243649</t>
  </si>
  <si>
    <t>09003F-140189</t>
  </si>
  <si>
    <t>09003F-243119</t>
  </si>
  <si>
    <t>09003F-243648</t>
  </si>
  <si>
    <t>09003F-243120</t>
  </si>
  <si>
    <t>09003F-243439</t>
  </si>
  <si>
    <t>RESGUARDO CONSEJO COMUNITARIO LA UNIÓN RIO ROSARIO</t>
  </si>
  <si>
    <t xml:space="preserve">MOTOR FUERA DE BORDA </t>
  </si>
  <si>
    <t>6J4KS1094041</t>
  </si>
  <si>
    <t xml:space="preserve">BOTE EN FIBRA DE VIDRIO. CAPACIDAD 20 PERSONAS. DOS (2) MOTORES FUERA DE BORDA YAMAHA DE 40 PATA CORTA. </t>
  </si>
  <si>
    <t>1073012983 / 1073012984</t>
  </si>
  <si>
    <t>1072N69323</t>
  </si>
  <si>
    <t>6J4KS1097354 / 6J4KS1097352</t>
  </si>
  <si>
    <t>AHERAMIGUA - UNP-120</t>
  </si>
  <si>
    <t>UT - MP UNP 2022 - MILITARY INDUSTRIES S.A.S. - PANITEX S.A.S.</t>
  </si>
  <si>
    <t>ASOCIACIÓN DE HERMANDADES AGROECOLOGICAS Y MINERAS DE GUAMOCO - AHERAMIGUA</t>
  </si>
  <si>
    <t>SANTA ROSA DEL SUR</t>
  </si>
  <si>
    <t>BOLIVAR</t>
  </si>
  <si>
    <t>CONTRATO No. 1411 DE 2022 - UT - MP UNP 2022 - MILITARY INDUSTRIES S.A.S. - PANITEX S.A.S.</t>
  </si>
  <si>
    <t>PXFE-1014</t>
  </si>
  <si>
    <t xml:space="preserve">BOTE EN FIBRA DE VIDRIO. CAPACIDAD 16 PERSONAS. MOTOR FUERA DE BORDA YAMAHA DE 75 PATA LARGA. </t>
  </si>
  <si>
    <t>2042N69136</t>
  </si>
  <si>
    <t>08372L2210603</t>
  </si>
  <si>
    <t>UNP-121</t>
  </si>
  <si>
    <t>CABILDO WOUNAAN NOMAN PUERTO GUADUALITO</t>
  </si>
  <si>
    <t>CONTRATO No. 1411 DE 2022 - UT - MP UNP 2022 - MILITARY INDUSTRIES S.A.S. - PANITEX S.A.S. - REPOSICIÓN HURTO MOTOR FUERA DE BORDA SERIE 6GJKX1027337 - ALLIANZ SEGUROS S.A.</t>
  </si>
  <si>
    <t xml:space="preserve">BOTE EN FIBRA DE VIDRIO. CAPACIDAD 16 PERSONAS. MOTOR FUERA DE BORDA YAMAHA DE 15 PATA LARGA. </t>
  </si>
  <si>
    <t>2042N69478</t>
  </si>
  <si>
    <t>08445B2318G03</t>
  </si>
  <si>
    <t>6B4KS1429233</t>
  </si>
  <si>
    <t>UNP-122</t>
  </si>
  <si>
    <t>CONSEJO COMUNITARIO DE SAN FRANCISCO DE GUCUCHO</t>
  </si>
  <si>
    <t>ALTO BAUDO</t>
  </si>
  <si>
    <t xml:space="preserve">BOTE EN FIBRA DE VIDRIO. CAPACIDAD 12 PERSONAS. MOTOR FUERA DE BORDA YAMAHA DE 40 PATA LARGA. </t>
  </si>
  <si>
    <t>2042N69479</t>
  </si>
  <si>
    <t>08446B2318G03</t>
  </si>
  <si>
    <t>6J4KS1096175</t>
  </si>
  <si>
    <t>UNP-123</t>
  </si>
  <si>
    <t xml:space="preserve">BOTE EN FIBRA DE VIDRIO. CAPACIDAD 18 PERSONAS. MOTOR FUERA DE BORDA YAMAHA DE 100 PATA LARGA. </t>
  </si>
  <si>
    <t>2042N69477</t>
  </si>
  <si>
    <t>08444B23140B03</t>
  </si>
  <si>
    <t>60CX1018372</t>
  </si>
  <si>
    <t>UNP-124</t>
  </si>
  <si>
    <t xml:space="preserve">BOTE EN FIBRA DE VIDRIO. CAPACIDAD 20 PERSONAS. MOTOR FUERA DE BORDA YAMAHA DE 40 PATA CORTA. </t>
  </si>
  <si>
    <t>2042N69312</t>
  </si>
  <si>
    <t>6J4KS1096745</t>
  </si>
  <si>
    <t>UNP-125</t>
  </si>
  <si>
    <t>RESGUARDO INDIGENA PEÑA BLANCA RIO TRUANDO</t>
  </si>
  <si>
    <t xml:space="preserve">RIO SUCIO </t>
  </si>
  <si>
    <t xml:space="preserve">BOTE EN FIBRA DE VIDRIO. CAPACIDAD 20 PERSONAS. MOTOR FUERA DE BORDA YAMAHA DE 60 PATA LARGA. </t>
  </si>
  <si>
    <t>3032n69035</t>
  </si>
  <si>
    <t>64JL1025984</t>
  </si>
  <si>
    <t>UNP-126</t>
  </si>
  <si>
    <t>RESGUARDO INDIGENA AWIA TUPARRO DEL PUEBLO SIKUANI</t>
  </si>
  <si>
    <t>CUMARIBO</t>
  </si>
  <si>
    <t xml:space="preserve">BOTE EN FIBRA DE VIDRIO. CAPACIDAD 16 PERSONAS. MOTOR FUERA DE BORDA SUZUKI DE 150 PATA LARGA. </t>
  </si>
  <si>
    <t>2042N69135</t>
  </si>
  <si>
    <t>0837L22106B106B03</t>
  </si>
  <si>
    <t>UNP-127</t>
  </si>
  <si>
    <t>RESGUARDO INDIGENA DOCORDO BALSALITO</t>
  </si>
  <si>
    <t>2042N69111</t>
  </si>
  <si>
    <t>6J4KS1097677</t>
  </si>
  <si>
    <t>UNP-128</t>
  </si>
  <si>
    <t>RESGUARDO INDIGENA RIO PAVASA QUEBRADA JELLA</t>
  </si>
  <si>
    <t>BAJO BAUDO PIZZARO</t>
  </si>
  <si>
    <t>2042N69129</t>
  </si>
  <si>
    <t>6J4KS1097676</t>
  </si>
  <si>
    <t>UNP-129</t>
  </si>
  <si>
    <t xml:space="preserve">BOTE EN FIBRA DE VIDRIO. CAPACIDAD 12 PERSONAS. MOTOR FUERA DE BORDA YAMAHA DE 40 PATA CORTA. </t>
  </si>
  <si>
    <t>2042N69115</t>
  </si>
  <si>
    <t>6J4KS1097353</t>
  </si>
  <si>
    <t>UNP-130</t>
  </si>
  <si>
    <t>2042N69131</t>
  </si>
  <si>
    <t>6J4KS1097351</t>
  </si>
  <si>
    <t>UNP-131</t>
  </si>
  <si>
    <t xml:space="preserve">BOTE EN FIBRA DE VIDRIO. CAPACIDAD 12 PERSONAS. MOTOR FUERA DE BORDA SUZUKI DE 90 PATA LARGA. </t>
  </si>
  <si>
    <t>2042N69134</t>
  </si>
  <si>
    <t>PBC54L22U3766</t>
  </si>
  <si>
    <t>UNP-132</t>
  </si>
  <si>
    <t xml:space="preserve">CONSEJO COMUNITARIO MAYOR DE SAN ISIDRO </t>
  </si>
  <si>
    <t>RIO QUITO</t>
  </si>
  <si>
    <t xml:space="preserve">BOTE EN FIBRA DE VIDRIO. CAPACIDAD 15 PERSONAS. MOTOR FUERA DE BORDA SUZUKI DE 150 PATA LARGA. </t>
  </si>
  <si>
    <t>2042N69133</t>
  </si>
  <si>
    <t>PBC55L22U3767</t>
  </si>
  <si>
    <t>UNP-133</t>
  </si>
  <si>
    <t xml:space="preserve">BOTE EN FIBRA DE VIDRIO. CAPACIDAD 22 PERSONAS. MOTOR FUERA DE BORDA YAMAHA DE 40 PATA CORTA. </t>
  </si>
  <si>
    <t>3032N69548</t>
  </si>
  <si>
    <t>6J4KS1097082</t>
  </si>
  <si>
    <t>UNP-134</t>
  </si>
  <si>
    <t>RESGUARDO INDIGENA ARARA, BACATI, CARURU Y LAGOS JAMAICUCU</t>
  </si>
  <si>
    <t>CURURU MIRAFLORES</t>
  </si>
  <si>
    <t>VAUPES</t>
  </si>
  <si>
    <t>3032N69549</t>
  </si>
  <si>
    <t>6J4KS1098753</t>
  </si>
  <si>
    <t>UNP-135</t>
  </si>
  <si>
    <t xml:space="preserve">BOTE EN FIBRA DE VIDRIO. CAPACIDAD 20 PERSONAS. MOTOR FUERA DE BORDA SUZUKI DE 150 PATA CORTA. </t>
  </si>
  <si>
    <t>2042N69385</t>
  </si>
  <si>
    <t>CHAGPIEN TORDO - UNP-136</t>
  </si>
  <si>
    <t>RESGUARDO INDIGENA WOUNAAN CHAGPIEN TORDO</t>
  </si>
  <si>
    <t xml:space="preserve">BOTE EN FIBRA DE VIDRIO. CAPACIDAD 20 PERSONAS. MOTOR FUERA DE BORDA SUZUKI DE 115 PATA CORTA. </t>
  </si>
  <si>
    <t>2042N69391</t>
  </si>
  <si>
    <t>CHAGPIEN - UNP-137</t>
  </si>
  <si>
    <t>RESGUARDO INDIGENA WOUNAAN CHAGPIEN</t>
  </si>
  <si>
    <t xml:space="preserve">BOTE EN FIBRA DE VIDRIO. CAPACIDAD 15 PERSONAS. MOTOR FUERA DE BORDA YAMAHA DE 15 PATA CORTA. </t>
  </si>
  <si>
    <t>3032N69654</t>
  </si>
  <si>
    <t>NIC 1702232306</t>
  </si>
  <si>
    <t>6B4KS1434634</t>
  </si>
  <si>
    <t>UNP-138</t>
  </si>
  <si>
    <t xml:space="preserve">COMUNIDAD RESGUARDO INDIGENA RÍO CHAJERADO </t>
  </si>
  <si>
    <t>MURINDO</t>
  </si>
  <si>
    <t>ANTIOQUIA</t>
  </si>
  <si>
    <t>3032N69656</t>
  </si>
  <si>
    <t>NIC 1802232307</t>
  </si>
  <si>
    <t>6B4KS1434635</t>
  </si>
  <si>
    <t>UNP-139</t>
  </si>
  <si>
    <t>3032N69658</t>
  </si>
  <si>
    <t>NIC 2002232308</t>
  </si>
  <si>
    <t>6B4KS1434638</t>
  </si>
  <si>
    <t>UNP-140</t>
  </si>
  <si>
    <t>3032N69637</t>
  </si>
  <si>
    <t>NIC 2002232309</t>
  </si>
  <si>
    <t>6B4KS1434639</t>
  </si>
  <si>
    <t>UNP-141</t>
  </si>
  <si>
    <t>3032N69638</t>
  </si>
  <si>
    <t>NIC 2102232310</t>
  </si>
  <si>
    <t>6B4KS1429184</t>
  </si>
  <si>
    <t>UNP-142</t>
  </si>
  <si>
    <t xml:space="preserve">BOTE EN FIBRA DE VIDRIO. CAPACIDAD 22 PERSONAS. MOTOR FUERA DE BORDA SUZUKI DE 150 PATA CORTA. </t>
  </si>
  <si>
    <t>CP-11-0955</t>
  </si>
  <si>
    <t>UNP-143 - JAP PHOBOR DEEN</t>
  </si>
  <si>
    <t>COMUNIDADES DEL RESGUARDO INDIGENA BUENAVISTA</t>
  </si>
  <si>
    <t xml:space="preserve">BOTE EN FIBRA DE VIDRIO. CAPACIDAD 22 PERSONAS. MOTOR FUERA DE BORDA YAMAHA DE 100 PATA LARGA. </t>
  </si>
  <si>
    <t>CP-11-0951</t>
  </si>
  <si>
    <t>PBC82L22N3767</t>
  </si>
  <si>
    <t>60CX1018339</t>
  </si>
  <si>
    <t>UNP-144</t>
  </si>
  <si>
    <t>CONSEJO COMUNITARIO SAN ANDRES DE USARAGA</t>
  </si>
  <si>
    <t>CP-11-0952</t>
  </si>
  <si>
    <t>PBC53L22U3765</t>
  </si>
  <si>
    <t>60CX1018298</t>
  </si>
  <si>
    <t>UNP-145</t>
  </si>
  <si>
    <t xml:space="preserve">BOTE EN FIBRA DE VIDRIO. CAPACIDAD 22 PERSONAS. UN (1) MOTOR FUERA DE BORDA SUZUKI DE 150 PATA LARGA. UN (1) MOTOR FUERA DE BORDA   YAMAHA DE 100 PATA LARGA. </t>
  </si>
  <si>
    <t>CP-11-0960</t>
  </si>
  <si>
    <t>244951 / 60CL1017538</t>
  </si>
  <si>
    <t>UNP-146</t>
  </si>
  <si>
    <t>CONSEJO COMUNITARIO DE PIZARRO</t>
  </si>
  <si>
    <t>FEMI 63</t>
  </si>
  <si>
    <t xml:space="preserve">BOTE EN FIBRA DE VIDRIO. CAPACIDAD 22 PERSONAS. MOTOR FUERA DE BORDA SUZUKI DE 40 PATA CORTA. </t>
  </si>
  <si>
    <t>3012N69429</t>
  </si>
  <si>
    <t>UNP-147</t>
  </si>
  <si>
    <t>RESGUARDO INDIGENA WOUNAAN PICHIMA</t>
  </si>
  <si>
    <t>3012N69430</t>
  </si>
  <si>
    <t>UNP-148</t>
  </si>
  <si>
    <t>3012N69431</t>
  </si>
  <si>
    <t>PCB5L22N3760</t>
  </si>
  <si>
    <t>UNP-149</t>
  </si>
  <si>
    <t xml:space="preserve">RESGUARDO INDIGENA SANTA MARIA DE PANGALA </t>
  </si>
  <si>
    <t>3012N69415</t>
  </si>
  <si>
    <t>PBC88A23N3763</t>
  </si>
  <si>
    <t>UNP-150</t>
  </si>
  <si>
    <t>3012N69432</t>
  </si>
  <si>
    <t>UNP-151</t>
  </si>
  <si>
    <t xml:space="preserve">BOTE EN FIBRA DE VIDRIO. CAPACIDAD 13 PERSONAS. MOTOR FUERA DE BORDA SUZUKI DE 90 PATA LARGA. </t>
  </si>
  <si>
    <t>3012N69416</t>
  </si>
  <si>
    <t>UNP-152</t>
  </si>
  <si>
    <t>3012N69417</t>
  </si>
  <si>
    <t>UNP-153</t>
  </si>
  <si>
    <t>GUARDIA INDIGENA DE LA COMUNIDAD DE TOGOROMA QUEBRADA DEL RESGUARDO INDIGENA DE SAN ANTONIO DE TOGOROMA</t>
  </si>
  <si>
    <t>3012N69276</t>
  </si>
  <si>
    <t>04005-919603</t>
  </si>
  <si>
    <t>UNP-154</t>
  </si>
  <si>
    <t>COMUNIDADES DEL RESGUARDO INDIGENA OPOGADO, PUEBLO EMBERA DOBIDA</t>
  </si>
  <si>
    <t>BOJAYA</t>
  </si>
  <si>
    <t>3012N69277</t>
  </si>
  <si>
    <t>04005-918588</t>
  </si>
  <si>
    <t>UNP-155</t>
  </si>
  <si>
    <t>COMUNIDADES DEL RESGUARDO INDIGENA OPOGADO PUEBLO EMBERA DOBIDA</t>
  </si>
  <si>
    <t xml:space="preserve">BOTE EN FIBRA DE VIDRIO. CAPACIDAD 16 PERSONAS. MOTOR FUERA DE BORDA SUZUKI DE 40 PATA CORTA. </t>
  </si>
  <si>
    <t>3012N69278</t>
  </si>
  <si>
    <t>01504-931809</t>
  </si>
  <si>
    <t>UNP-156</t>
  </si>
  <si>
    <t xml:space="preserve">BOTE EN FIBRA DE VIDRIO. CAPACIDAD 22 PERSONAS. MOTOR FUERA DE BORDA SUZUKI DE 150 PATA LARGA. </t>
  </si>
  <si>
    <t>3012N69298</t>
  </si>
  <si>
    <t>PBC59L22U3761</t>
  </si>
  <si>
    <t>UNP-157</t>
  </si>
  <si>
    <t xml:space="preserve">CONSEJO COMUNITARIO DE PAIMADO </t>
  </si>
  <si>
    <t>3012N69297</t>
  </si>
  <si>
    <t>PBC41K223760</t>
  </si>
  <si>
    <t>01504-931810</t>
  </si>
  <si>
    <t>UNP-158</t>
  </si>
  <si>
    <t>3012N69292</t>
  </si>
  <si>
    <t>PBC58L22U3760</t>
  </si>
  <si>
    <t>UNP-159</t>
  </si>
  <si>
    <t xml:space="preserve">CONSEJO COMUNITARIO LA SOLEDAD  </t>
  </si>
  <si>
    <t>3012N69279</t>
  </si>
  <si>
    <t>PBC56L22U3768</t>
  </si>
  <si>
    <t>UNP-160</t>
  </si>
  <si>
    <t xml:space="preserve">BOTE EN FIBRA DE VIDRIO. CAPACIDAD 16 PERSONAS. MOTOR FUERA DE BORDA SUZUKI DE 90 PATA LARGA. </t>
  </si>
  <si>
    <t>3012N69293</t>
  </si>
  <si>
    <t>PBC83L22N3768</t>
  </si>
  <si>
    <t>UNP-161</t>
  </si>
  <si>
    <t xml:space="preserve">CONSEJO COMUNITARIO VILLA CONTO  </t>
  </si>
  <si>
    <t>3012N69294</t>
  </si>
  <si>
    <t>PBC84L22N3769</t>
  </si>
  <si>
    <t>UNP-162</t>
  </si>
  <si>
    <t>3012N69295</t>
  </si>
  <si>
    <t>04005-92004</t>
  </si>
  <si>
    <t>UNP-163</t>
  </si>
  <si>
    <t>3012N69296</t>
  </si>
  <si>
    <t>04005-92003</t>
  </si>
  <si>
    <t>UNP-164</t>
  </si>
  <si>
    <t xml:space="preserve">BOTE EN FIBRA DE VIDRIO. CAPACIDAD 15 PERSONAS. MOTOR FUERA DE BORDA SUZUKI DE 15 PATA CORTA. </t>
  </si>
  <si>
    <t>3012N69486</t>
  </si>
  <si>
    <t>01504-931848</t>
  </si>
  <si>
    <t>UNP-165</t>
  </si>
  <si>
    <t>COMUNIDADES DEL RESGUARDO INDIGENA RIO CHAJERADO</t>
  </si>
  <si>
    <t>3012N69513</t>
  </si>
  <si>
    <t>01504-931807</t>
  </si>
  <si>
    <t>UNP-166</t>
  </si>
  <si>
    <t>3012N69487</t>
  </si>
  <si>
    <t>01504-931808</t>
  </si>
  <si>
    <t>UNP-167</t>
  </si>
  <si>
    <t>3012N69514</t>
  </si>
  <si>
    <t>01504-931811</t>
  </si>
  <si>
    <t>UNP-168</t>
  </si>
  <si>
    <t>3012N69515</t>
  </si>
  <si>
    <t>01504-931813</t>
  </si>
  <si>
    <t>UNP-169</t>
  </si>
  <si>
    <t xml:space="preserve">BOTE EN FIBRA DE VIDRIO. CAPACIDAD 15 PERSONAS. MOTOR FUERA DE BORDA YAMAHA DE 40 PATA CORTA. </t>
  </si>
  <si>
    <t>3012N69490</t>
  </si>
  <si>
    <t>UNP-170</t>
  </si>
  <si>
    <t>COMUNIDAD DEL RESGUARDO INDIGENA PUERTO LIBRE RIO PEPE</t>
  </si>
  <si>
    <t>CP-11-0963</t>
  </si>
  <si>
    <t>NIC PBC60L22U3762</t>
  </si>
  <si>
    <t>RIO CHAGUI #4 - UNP-171</t>
  </si>
  <si>
    <t>CONSEJO COMUNITARIO UNION DEL RIO CHAGUI</t>
  </si>
  <si>
    <t>CP-11-096</t>
  </si>
  <si>
    <t>15002F-240326</t>
  </si>
  <si>
    <t>RIO CHAGUI #5 - UNP-172</t>
  </si>
  <si>
    <t xml:space="preserve">BOTE EN FIBRA DE VIDRIO. CAPACIDAD 15 PERSONAS. MOTOR FUERA DE BORDA SUZUKI DE 40 PATA LARGA. </t>
  </si>
  <si>
    <t>2042N69594</t>
  </si>
  <si>
    <t>04005-918215</t>
  </si>
  <si>
    <t>UNP-173</t>
  </si>
  <si>
    <t>CONSEJO COMUNITARIO DE VILLA MARIA MARIA DE PURRICHA</t>
  </si>
  <si>
    <t>PIZARRO</t>
  </si>
  <si>
    <t xml:space="preserve">BOTE EN FIBRA DE VIDRIO. CAPACIDAD 15 PERSONAS. MOTOR FUERA DE BORDA SUZUKI DE 90 PATA LARGA. </t>
  </si>
  <si>
    <t>CP-11-0961</t>
  </si>
  <si>
    <t>UNP-174</t>
  </si>
  <si>
    <t>CP-11-0962</t>
  </si>
  <si>
    <t>UNP-175</t>
  </si>
  <si>
    <t xml:space="preserve">BOTE EN FIBRA DE VIDRIO. CAPACIDAD 14 PERSONAS. MOTOR FUERA DE BORDA SUZUKI DE 90 PATA LARGA. </t>
  </si>
  <si>
    <t>14 PERSONAS</t>
  </si>
  <si>
    <t>CP-11-0958</t>
  </si>
  <si>
    <t>09003F-242787</t>
  </si>
  <si>
    <t>UNP-176</t>
  </si>
  <si>
    <t>CONSEJO COMUNITARIO DE PAVASA</t>
  </si>
  <si>
    <t xml:space="preserve">BAJO BAUDO </t>
  </si>
  <si>
    <t>CP-11-0959</t>
  </si>
  <si>
    <t>09003F-242786</t>
  </si>
  <si>
    <t>UNP-177</t>
  </si>
  <si>
    <t xml:space="preserve">BOTE EN FIBRA DE VIDRIO. CAPACIDAD 12 PERSONAS. MOTOR FUERA DE BORDA SUZUKI DE 40 PATA LARGA. </t>
  </si>
  <si>
    <t>3012N69492</t>
  </si>
  <si>
    <t>UNP-178</t>
  </si>
  <si>
    <t>BOTE EN FIBRA DE VIDRIO. CAPACIDAD 15 PERSONAS. MOTOR FUERA DE BORDA SUZUKI 40 HP.</t>
  </si>
  <si>
    <t>15 PASAJEROS</t>
  </si>
  <si>
    <t>2022N74857</t>
  </si>
  <si>
    <t>04005-921218</t>
  </si>
  <si>
    <t>CONSEJO COMUNITARIO DE PAVASA -UNP-179</t>
  </si>
  <si>
    <t>CONTRATO No. 2078 DE 2024 - UT - MP UNP 2024 - MILITARY INDUSTRIES S.A.S. - PANITEX S.A.S.</t>
  </si>
  <si>
    <t>BAJO BAUDÓ PIZZARO</t>
  </si>
  <si>
    <t>CHOCÓ</t>
  </si>
  <si>
    <t>FEMI 129</t>
  </si>
  <si>
    <t>2022N74879</t>
  </si>
  <si>
    <t>04005-921761</t>
  </si>
  <si>
    <t>RESGUARDO CATRU DUBASA Y ANCOSO - UNP-180</t>
  </si>
  <si>
    <t>RESGUARDO CATRU DUBASA Y ANCOSO</t>
  </si>
  <si>
    <t>2022N74880</t>
  </si>
  <si>
    <t>04005-921762</t>
  </si>
  <si>
    <t>RESGUARDO CATRU DUBASA Y ANCOSO - UNP-181</t>
  </si>
  <si>
    <t>2022N74881</t>
  </si>
  <si>
    <t>04005-921763</t>
  </si>
  <si>
    <t>RESGUARDO CATRU DUBASA Y ANCOSO - UNP-182</t>
  </si>
  <si>
    <t>2022N74882</t>
  </si>
  <si>
    <t>04005-921581</t>
  </si>
  <si>
    <t>RESGUARDO CATRU DUBASA Y ANCOSO - UNP-183</t>
  </si>
  <si>
    <t>2022N74883</t>
  </si>
  <si>
    <t xml:space="preserve"> 04005-921582</t>
  </si>
  <si>
    <t>RESGUARDO CATRU DUBASA Y ANCOSO - UNP-184</t>
  </si>
  <si>
    <t>2022N74884</t>
  </si>
  <si>
    <t>6J4KS1107408</t>
  </si>
  <si>
    <t>RESGUARDO CATRU DUBASA Y ANCOSO - UNP-185</t>
  </si>
  <si>
    <t>2022N74916</t>
  </si>
  <si>
    <t>6J4KS1107407</t>
  </si>
  <si>
    <t>RESGUARDO CATRU DUBASA Y ANCOSO - UNP-186</t>
  </si>
  <si>
    <t>2022N74885</t>
  </si>
  <si>
    <t>6J4KS1107412</t>
  </si>
  <si>
    <t>RESGUARDO CATRU DUBASA Y ANCOSO - UNP-187</t>
  </si>
  <si>
    <t>BOTE EN FIBRA DE VIDRIO. CAPACIDAD 15 PERSONAS. SIN MOTOR FUERA DE BORDA.</t>
  </si>
  <si>
    <t>2022N74935</t>
  </si>
  <si>
    <t>RESGUARDO CATRU DUBASA Y ANCOSO - UNP-188</t>
  </si>
  <si>
    <t>2022N74923</t>
  </si>
  <si>
    <t>RESGUARDO CATRU DUBASA Y ANCOSO - UNP-189</t>
  </si>
  <si>
    <t>2022N74924</t>
  </si>
  <si>
    <t>RESGUARDO CATRU DUBASA Y ANCOSO - UNP-190</t>
  </si>
  <si>
    <t>2022N74936</t>
  </si>
  <si>
    <t>RESGUARDO CATRU DUBASA Y ANCOSO - UNP-191</t>
  </si>
  <si>
    <t>BOTE EN FIBRA DE VIDRIO. CAPACIDAD 13 PERSONAS. MOTOR FUERA DE BORDA YAMAHA 75 HP.</t>
  </si>
  <si>
    <t>13 PASAJEROS</t>
  </si>
  <si>
    <t>2022N74713</t>
  </si>
  <si>
    <t>6GJKL1034920</t>
  </si>
  <si>
    <t>UNP-192</t>
  </si>
  <si>
    <t>CONSEJO COMUNITARIO LA LARGA TUMARADO - COCOLATU</t>
  </si>
  <si>
    <t>LA LARGA</t>
  </si>
  <si>
    <t>FEMI 117</t>
  </si>
  <si>
    <t>2022N74684</t>
  </si>
  <si>
    <t>6GJKL1034923</t>
  </si>
  <si>
    <t>UNP-193</t>
  </si>
  <si>
    <t>RIOSUCIO -CARMEN DEL DARIEN</t>
  </si>
  <si>
    <t>2022N74685</t>
  </si>
  <si>
    <t>6GJKL1034927</t>
  </si>
  <si>
    <t>UNP-194</t>
  </si>
  <si>
    <t>RIOSUCIO - CARMEN DEL DARIEN</t>
  </si>
  <si>
    <t>2022N74686</t>
  </si>
  <si>
    <t>6GJKL1034930</t>
  </si>
  <si>
    <t>UNP-195</t>
  </si>
  <si>
    <t>2022N74747</t>
  </si>
  <si>
    <t xml:space="preserve"> 6GJKL1035389</t>
  </si>
  <si>
    <t>UNP-196</t>
  </si>
  <si>
    <t>BOTE EN FIBRA DE VIDRIO. CAPACIDAD 12 PERSONAS. MOTOR FUERA DE BORDA YAMAHA 15 HP.</t>
  </si>
  <si>
    <t>12 PASAJEROS</t>
  </si>
  <si>
    <t>2022N74748</t>
  </si>
  <si>
    <t>6B4KS1483022</t>
  </si>
  <si>
    <t>RESGUARDO INDIGENA SIONA BUENAVISTA - UNP-197</t>
  </si>
  <si>
    <t>RESGUARDO INDÍGENA SIONA BUENAVISTA</t>
  </si>
  <si>
    <t>2022N74757</t>
  </si>
  <si>
    <t>04005-921583</t>
  </si>
  <si>
    <t>RESGUARDO INDIGENA SIONA BUENAVISTA - UNP-198</t>
  </si>
  <si>
    <t>2022N75200</t>
  </si>
  <si>
    <t>04005-921584</t>
  </si>
  <si>
    <t>PROAVES - UNP-199</t>
  </si>
  <si>
    <t>FUNDACION PROAVES DE COLOMBIA</t>
  </si>
  <si>
    <t>RIONEGRO</t>
  </si>
  <si>
    <t>FEMI 137</t>
  </si>
  <si>
    <t>2022N75213</t>
  </si>
  <si>
    <t>04005-921585</t>
  </si>
  <si>
    <t>PROAVES - UNP-200</t>
  </si>
  <si>
    <t>2022N75214</t>
  </si>
  <si>
    <t>04005-921586</t>
  </si>
  <si>
    <t>PROAVES - UNP-201</t>
  </si>
  <si>
    <t>2022N74826</t>
  </si>
  <si>
    <t>6GJKL1035390</t>
  </si>
  <si>
    <t>CONSEJO COMUNITARIO RIO NAPI - UNP-202</t>
  </si>
  <si>
    <t>CONSEJO COMUNITARIO RIO NAPI</t>
  </si>
  <si>
    <t>2022N74827</t>
  </si>
  <si>
    <t>6GJKL1035391</t>
  </si>
  <si>
    <t>CONSEJO COMUNITARIO RIO NAPI - UNP-203</t>
  </si>
  <si>
    <t>2022N74829</t>
  </si>
  <si>
    <t>6GJKL1035393</t>
  </si>
  <si>
    <t>CONSEJO COMUNITARIO RIO NAPI - UNP-204</t>
  </si>
  <si>
    <t>BOTE EN FIBRA DE VIDRIO. CAPACIDAD 18 PERSONAS. MOTOR FUERA DE BORDA SUZUKI 115 HP.</t>
  </si>
  <si>
    <t>18 PASAJEROS</t>
  </si>
  <si>
    <t>2022N74894</t>
  </si>
  <si>
    <t>CONSEJO COMUNITARIO RIO NAPI - UNP-205</t>
  </si>
  <si>
    <t>2022N74874</t>
  </si>
  <si>
    <t>CONSEJO COMUNITARIO RIO NAPI - UNP-206</t>
  </si>
  <si>
    <t>2022N74895</t>
  </si>
  <si>
    <t>CONSEJO COMUNITARIO RIO NAPI - UNP-207</t>
  </si>
  <si>
    <t>BOTE EN FIBRA DE VIDRIO. CAPACIDAD 14 PERSONAS. MOTOR FUERA DE BORDA SUZUKI 90 HP.</t>
  </si>
  <si>
    <t>14 PASAJEROS</t>
  </si>
  <si>
    <t>CP-02-2037</t>
  </si>
  <si>
    <t>09003F-442567
09003F-442566</t>
  </si>
  <si>
    <t>COCOMANORTE - UNP-208</t>
  </si>
  <si>
    <t>CONSEJO COMUNITARIO DE LAS COMUNIDADES NEGRAS DE LA CUENCA DEL RIO ACANDI Y ZONA COSTERA NORTE - COCOMANORTE</t>
  </si>
  <si>
    <t>CP-02-2049</t>
  </si>
  <si>
    <t>C.C. COMUNITARIO RIO SANQUIANGA - UNP-209</t>
  </si>
  <si>
    <t>CONSEJO COMUNITARIO DEL RIO SANQUIANGA</t>
  </si>
  <si>
    <t>CP-02-2050</t>
  </si>
  <si>
    <t>C.C. COMUNITARIO RIO SANQUIANGA - UNP-210</t>
  </si>
  <si>
    <t>BOTE EN FIBRA DE VIDRIO. CAPACIDAD 18 PERSONAS. MOTOR FUERA DE BORDA YAMAHA 100 HP.</t>
  </si>
  <si>
    <t>CP-02-2051</t>
  </si>
  <si>
    <t>6JYL1002676</t>
  </si>
  <si>
    <t>C.C. COMUNITARIO RIO SANQUIANGA - UNP-211</t>
  </si>
  <si>
    <t>BOTE EN FIBRA DE VIDRIO. CAPACIDAD 22 PERSONAS. MOTOR FUERA DE BORDA SUZUKI 150 HP.</t>
  </si>
  <si>
    <t>22 PASAJEROS</t>
  </si>
  <si>
    <t>CP-02-2052</t>
  </si>
  <si>
    <t>C.C. COMUNITARIO RIO SANQUIANGA - UNP-212</t>
  </si>
  <si>
    <t>BOTE EN FIBRA DE VIDRIO. CAPACIDAD 18 PERSONAS. MOTOR FUERA DE BORDA YAMAHA 40 HP .</t>
  </si>
  <si>
    <t>2022N75022</t>
  </si>
  <si>
    <t>6J4KS1108751</t>
  </si>
  <si>
    <t>RESGUARDO INDÍGENA ALIWA KUPEPE - UNP-213</t>
  </si>
  <si>
    <t>TERRITORIO ANCESTRAL ALIWA CUPEPE</t>
  </si>
  <si>
    <t>CP-02-2046</t>
  </si>
  <si>
    <t>G.C.C. RIO SATINGA - UNP-214</t>
  </si>
  <si>
    <t>CONSEJO COMUNITARIO RIO SATINGA</t>
  </si>
  <si>
    <t xml:space="preserve">OLAYA HERRERA </t>
  </si>
  <si>
    <t>CP-02-2047</t>
  </si>
  <si>
    <t>G.C.C. RIO SATINGA - UNP-215</t>
  </si>
  <si>
    <t>CP-02-2048</t>
  </si>
  <si>
    <t>6JYL1002675</t>
  </si>
  <si>
    <t>G.C.C. RIO SATINGA - UNP-216</t>
  </si>
  <si>
    <t>CP-02-2063</t>
  </si>
  <si>
    <t>G.C.C. RIO SATINGA - UNP-217</t>
  </si>
  <si>
    <t>BOTE EN FIBRA DE VIDRIO. CAPACIDAD 10 PERSONAS. MOTOR FUERA DE BORDA SUZUKI 15 HP.</t>
  </si>
  <si>
    <t>10 PASAJEROS</t>
  </si>
  <si>
    <t>2022N74892</t>
  </si>
  <si>
    <t>01504-945595</t>
  </si>
  <si>
    <t>RESGUARDO INDÍGENA PUERTO LIBIA TRIPICAY - UNP-218</t>
  </si>
  <si>
    <t>RESGUARDO INDÍGENA PUERTO LIBIA TRIPICAY</t>
  </si>
  <si>
    <t xml:space="preserve">ALTO BAUDÓ </t>
  </si>
  <si>
    <t>2022N74893</t>
  </si>
  <si>
    <t>04005-921164</t>
  </si>
  <si>
    <t>RESGUARDO INDÍGENA PUERTO LIBIA TRIPICAY - UNP-219</t>
  </si>
  <si>
    <t>2022N74860</t>
  </si>
  <si>
    <t>RESGUARDO INDÍGENA PUERTO ALEGRE Y LA DIVISA - UNP-220</t>
  </si>
  <si>
    <t xml:space="preserve">RESGUARDO INDÍGENA PUERTO ALEGRE Y LA DIVISA </t>
  </si>
  <si>
    <t>RIOSUCIO - SUPIA</t>
  </si>
  <si>
    <t>CALDAS</t>
  </si>
  <si>
    <t>2022N74861</t>
  </si>
  <si>
    <t>RESGUARDO INDÍGENA PUERTO ALEGRE Y LA DIVISA "ASOCIACIÓN ATRAINAT"- UNP-221</t>
  </si>
  <si>
    <t>2022N74716</t>
  </si>
  <si>
    <t xml:space="preserve"> 04005-921165</t>
  </si>
  <si>
    <t>CONSEJO COMUNITARIO DE COMUNIDADES NEGRAS - DOMINGODO - UNP-222</t>
  </si>
  <si>
    <t>CONSEJO COMUNITARIO DE COMUNIDADES NEGRAS - DOMINGODO</t>
  </si>
  <si>
    <t>2022N74717</t>
  </si>
  <si>
    <t>04005-921166</t>
  </si>
  <si>
    <t>CONSEJO COMUNITARIO DE COMUNIDADES NEGRAS - DOMINGODO - UNP-223</t>
  </si>
  <si>
    <t>2022N74718</t>
  </si>
  <si>
    <t>04005-921167</t>
  </si>
  <si>
    <t>CONSEJO COMUNITARIO DE COMUNIDADES NEGRAS - DOMINGODO - UNP-224</t>
  </si>
  <si>
    <t>BOTE EN FIBRA DE VIDRIO. CAPACIDAD 13 PERSONAS. MOTOR FUERA DE BORDA SUZUKI 115 HP.</t>
  </si>
  <si>
    <t>2022N74760 / NIC PBE14K24R3564</t>
  </si>
  <si>
    <t>CONSEJO COMUNITARIO DE COMUNIDADES NEGRAS - DOMINGODO - UNP-225</t>
  </si>
  <si>
    <t>BOTE EN ALUMINIO. CAPACIDAD 10 PERSONAS. MOTOR FUERA DE BORDA SUZUKI 15 HP.</t>
  </si>
  <si>
    <t>2022N74687 / NIC 1009242374</t>
  </si>
  <si>
    <t>01504-945596</t>
  </si>
  <si>
    <t>UNP-226</t>
  </si>
  <si>
    <t xml:space="preserve">RESGUARDO INDÍGENA URADA JUGUAMIANDO </t>
  </si>
  <si>
    <t>2022N74714 / NIC 1109242375</t>
  </si>
  <si>
    <t>01504-945597</t>
  </si>
  <si>
    <t>UNP-227</t>
  </si>
  <si>
    <t>BOTE EN FIBRA DE VIDRIO. CAPACIDAD 18 PERSONAS. MOTOR FUERA DE BORDA YAMAHA 40 HP.</t>
  </si>
  <si>
    <t>2022N75023</t>
  </si>
  <si>
    <t>6J4KS1108753</t>
  </si>
  <si>
    <t>RESGUARDO INDÍGENA RIO PURRICHA - UNP-228</t>
  </si>
  <si>
    <t>RESGUARDO INDÍGENA RIO PURRICHA</t>
  </si>
  <si>
    <t>BAJO BAUDÓ</t>
  </si>
  <si>
    <t>2022N74997</t>
  </si>
  <si>
    <t>6J4KS1108754</t>
  </si>
  <si>
    <t>RESGUARDO INDÍGENA RIO PURRICHA - UNP-229</t>
  </si>
  <si>
    <t>BOTE EN FIBRA DE VIDRIO. CAPACIDAD 18 PERSONAS. MOTOR FUERA DE BORDA YAMAHA 50 HP.</t>
  </si>
  <si>
    <t>2022N74938</t>
  </si>
  <si>
    <t>64JL1029045</t>
  </si>
  <si>
    <t>CONSEJO COMUNITARIO CONCOSTA - UNP-230</t>
  </si>
  <si>
    <t>CONSEJO COMUNITARIO DE LA COSTA PACIFICA - CONCOSTA</t>
  </si>
  <si>
    <t>2022N74939</t>
  </si>
  <si>
    <t>64JL1029048</t>
  </si>
  <si>
    <t>CONSEJO COMUNITARIO CONCOSTA - UNP-231</t>
  </si>
  <si>
    <t>2022N74940</t>
  </si>
  <si>
    <t xml:space="preserve"> 64JL1029050</t>
  </si>
  <si>
    <t>CONSEJO COMUNITARIO CONCOSTA - UNP-232</t>
  </si>
  <si>
    <t>BOTE EN FIBRA DE VIDRIO. CAPACIDAD 10 PERSONAS. MOTOR FUERA DE BORDA YAMAHA 15 HP.</t>
  </si>
  <si>
    <t>2022N75024</t>
  </si>
  <si>
    <t>6B4KS1484249</t>
  </si>
  <si>
    <t>CABILDO DE BELLA LUZ - UNP-233</t>
  </si>
  <si>
    <t>RESGUARDO INDÍGENA DO IMAMA TUMA Y BELLA LUZ</t>
  </si>
  <si>
    <t>2022N74998</t>
  </si>
  <si>
    <t>6B4KS1484318</t>
  </si>
  <si>
    <t>CABILDO DE BELLA LUZ - UNP-234</t>
  </si>
  <si>
    <t>2022N74737</t>
  </si>
  <si>
    <t>04005-921168</t>
  </si>
  <si>
    <t>UNP-235</t>
  </si>
  <si>
    <t>CONSEJO COMUNITARIO MAYOR DE CASIMIRO</t>
  </si>
  <si>
    <t>NILO</t>
  </si>
  <si>
    <t>CUNDINAMARCA</t>
  </si>
  <si>
    <t>BOTE EN FIBRA DE VIDRIO. CAPACIDAD 13 PERSONAS. MOTOR FUERA DE BORDA SUZUKI 90 HP.</t>
  </si>
  <si>
    <t>2022N74941</t>
  </si>
  <si>
    <t>RESGUARDO INDÍGENA PUERTO PIZARRO - UNP-236</t>
  </si>
  <si>
    <t>COMUNIDAD WOUNNAN DE CABECERAS O PUERTO PIZARRO</t>
  </si>
  <si>
    <t>2022N74942</t>
  </si>
  <si>
    <t>RESGUARDO INDÍGENA PUERTO PIZARRO - UNP-237</t>
  </si>
  <si>
    <t>BOTE EN FIBRA DE VIDRIO. CAPACIDAD 15 PERSONAS. MOTOR FUERA DE BORDA YAMAHA 40 HP.</t>
  </si>
  <si>
    <t>2022N74733</t>
  </si>
  <si>
    <t>6J4KS1107390</t>
  </si>
  <si>
    <t>CONSEJO COMUNITARIO DOS BOCAS - UNP-238</t>
  </si>
  <si>
    <t>CONSEJO COMUNITARIO DOS BOCAS</t>
  </si>
  <si>
    <t>CHINTADÓ</t>
  </si>
  <si>
    <t>2022N74724</t>
  </si>
  <si>
    <t xml:space="preserve">01504-945592 </t>
  </si>
  <si>
    <t>CONSEJO COMUNITARIO DOS BOCAS - UNP-239</t>
  </si>
  <si>
    <t>2022N74727</t>
  </si>
  <si>
    <t>01504-945593</t>
  </si>
  <si>
    <t>CONSEJO COMUNITARIO DOS BOCAS - UNP-240</t>
  </si>
  <si>
    <t>2022N74739</t>
  </si>
  <si>
    <t>01504-945594</t>
  </si>
  <si>
    <t>CONSEJO COMUNITARIO DOS BOCAS - UNP-241</t>
  </si>
  <si>
    <t>2022N74728</t>
  </si>
  <si>
    <t>6B4KS1483038</t>
  </si>
  <si>
    <t>CONSEJO COMUNITARIO DOS BOCAS - UNP-242</t>
  </si>
  <si>
    <t>2022N74729</t>
  </si>
  <si>
    <t>6B4KS1483040</t>
  </si>
  <si>
    <t>CONSEJO COMUNITARIO DOS BOCAS - UNP-243</t>
  </si>
  <si>
    <t>2022N74943</t>
  </si>
  <si>
    <t>09003F-345579</t>
  </si>
  <si>
    <t>COMUNIDAD DE CHAMAPURO - UNP-244</t>
  </si>
  <si>
    <t>RESGUARDO INDÍGENA NUEVO PITALITO COMUNIDAD CHAMAPURO</t>
  </si>
  <si>
    <t>2022N74859</t>
  </si>
  <si>
    <t>04005-921169</t>
  </si>
  <si>
    <t>RESGUARDO INDÍGENA EL PIÑAL - UNP-245</t>
  </si>
  <si>
    <t>RESGUARDO INDÍGENA EL PIÑAL</t>
  </si>
  <si>
    <t>2022N74734</t>
  </si>
  <si>
    <t>04005-921170</t>
  </si>
  <si>
    <t>UNP-246</t>
  </si>
  <si>
    <t>COMUNIDAD INDÍGENA QUIPARADÓ LA LOMA</t>
  </si>
  <si>
    <t>YUMARAL</t>
  </si>
  <si>
    <t>2022N74993</t>
  </si>
  <si>
    <t>66TKL1307708</t>
  </si>
  <si>
    <t>CONSEJO COMUNITARIO DE CUEVITAS - UNP-247</t>
  </si>
  <si>
    <t>CONSEJO COMUNITARIO DE CUEVITAS</t>
  </si>
  <si>
    <t>CP-02-2034</t>
  </si>
  <si>
    <t>CONSEJO COMUNITARIO DE CUEVITAS - UNP-248</t>
  </si>
  <si>
    <t>BOTE EN FIBRA DE VIDRIO. CAPACIDAD 25 PERSONAS. MOTOR FUERA DE BORDA SUZUKI 115 HP.</t>
  </si>
  <si>
    <t>25 PASAJEROS</t>
  </si>
  <si>
    <t>2022N75204</t>
  </si>
  <si>
    <t>NAR MEDIO ATRATO - UNP-249</t>
  </si>
  <si>
    <t>POBLACIÓN INDÍGENA EN REINCORPORACIÓN COLECTIVA DE BAGADO - CHOCO</t>
  </si>
  <si>
    <t>2022N75232</t>
  </si>
  <si>
    <t>REMANSO DE PAZ - UNP-250</t>
  </si>
  <si>
    <t>ETCR SILVER VIDAL MORA</t>
  </si>
  <si>
    <t>2042N75004</t>
  </si>
  <si>
    <t>6J4KJS1108769</t>
  </si>
  <si>
    <t>CHICHILIAM  PIERR-252 - UNP-252</t>
  </si>
  <si>
    <t>RESGUARDO INDÍGENA PUERTO CHICHILIANO</t>
  </si>
  <si>
    <t>PXFE 1033</t>
  </si>
  <si>
    <t>BOTE EN FIBRA DE VIDRIO. CAPACIDAD 20 PERSONAS. MOTOR FUERA DE BORDA YAMAHA 40 HP.</t>
  </si>
  <si>
    <t>20 PASAJEROS</t>
  </si>
  <si>
    <t> 2042N75032</t>
  </si>
  <si>
    <t>6J4KJS1108772</t>
  </si>
  <si>
    <t>RENTERIAM UUI-253 - UNP-253</t>
  </si>
  <si>
    <t>2042N75033</t>
  </si>
  <si>
    <t>6J4KJS1108761</t>
  </si>
  <si>
    <t>UNP-254</t>
  </si>
  <si>
    <t>CONSEJO COMUNITARIO BELLAVISTA DUBAZA</t>
  </si>
  <si>
    <t>2042N75005</t>
  </si>
  <si>
    <t>64JL1029047</t>
  </si>
  <si>
    <t>UNP-255</t>
  </si>
  <si>
    <t>2042N75177</t>
  </si>
  <si>
    <t>6B4KS1484283</t>
  </si>
  <si>
    <t>RIS EL HACHA ZU-BO ZIAYA-256 - UNP-256</t>
  </si>
  <si>
    <t>RESGUARDO INDÍGENA EL HACHA</t>
  </si>
  <si>
    <t>PUERTO LEGUÍZAMO</t>
  </si>
  <si>
    <t>PXFE 1034</t>
  </si>
  <si>
    <t>2042N75145</t>
  </si>
  <si>
    <t>RIS EL HACHA ZU-BO ZIAYA-257 - UNP-257</t>
  </si>
  <si>
    <t>CP-02-2015</t>
  </si>
  <si>
    <t>6GJKX1032741</t>
  </si>
  <si>
    <t>C.C. SAN AGUSTIN DE TERRON-258 - UNP-258</t>
  </si>
  <si>
    <t>CONSEJO COMUNITARIO SAN AGUSTIN DE TERRON</t>
  </si>
  <si>
    <t>PXFE 1030</t>
  </si>
  <si>
    <t>CP-02-2016</t>
  </si>
  <si>
    <t>6GJKX1032742</t>
  </si>
  <si>
    <t>C.C. SAN AGUSTIN DE TERRON-259 - UNP-259</t>
  </si>
  <si>
    <t>CP-02-2017</t>
  </si>
  <si>
    <t>6J4KL1105411</t>
  </si>
  <si>
    <t>C.C. SAN AGUSTIN DE TERRON-260 - UNP-260</t>
  </si>
  <si>
    <t>2042N74743</t>
  </si>
  <si>
    <t>6GJKL1034936</t>
  </si>
  <si>
    <t>C.I.E.S. SANTA ROSA-261 - UNP-261</t>
  </si>
  <si>
    <t>RESGUARDO INDÍGENA LA FLORESTA, SANTA ROSA Y SAN FRANCISCO</t>
  </si>
  <si>
    <t>PIAMONTE</t>
  </si>
  <si>
    <t>PXFE 1028</t>
  </si>
  <si>
    <t>2042N74731</t>
  </si>
  <si>
    <t>15003F-442545</t>
  </si>
  <si>
    <t>C.I.E.S. NUEVA FLORESTA-262 - UNP-262</t>
  </si>
  <si>
    <t>CP-02-2023</t>
  </si>
  <si>
    <t>UNP-263-C.C. UNION RIO  ROSARIO</t>
  </si>
  <si>
    <t>CONSEJO COMUNITARIO UNIÓN RIO ROSARIO</t>
  </si>
  <si>
    <t>PXFE 1031</t>
  </si>
  <si>
    <t>CP-02-2024</t>
  </si>
  <si>
    <t>UNP-264-C.C. UNION RIO  ROSARIO</t>
  </si>
  <si>
    <t>CP-02-2025</t>
  </si>
  <si>
    <t>UNP-265-C.C. UNION RIO  ROSARIO</t>
  </si>
  <si>
    <t>CP-02-2026</t>
  </si>
  <si>
    <t>UNP-266-C.C. UNION RIO  ROSARIO</t>
  </si>
  <si>
    <t>CP-02-2027</t>
  </si>
  <si>
    <t>6J4KL1106691</t>
  </si>
  <si>
    <t>UNP-267-C.C. UNION RIO  ROSARIO</t>
  </si>
  <si>
    <t>CP-02-2028</t>
  </si>
  <si>
    <t>6J4KL1106693</t>
  </si>
  <si>
    <t>UNP-268-C.C. UNION RIO  ROSARIO</t>
  </si>
  <si>
    <t>2042N75034</t>
  </si>
  <si>
    <t>6GJKL1034775</t>
  </si>
  <si>
    <t>UNP-269</t>
  </si>
  <si>
    <t>CONSEJO COMUNITARIO DE VIRUDO</t>
  </si>
  <si>
    <t>UNP-270</t>
  </si>
  <si>
    <t>2042N74764</t>
  </si>
  <si>
    <t>6GJKL1034931</t>
  </si>
  <si>
    <t>UNP-271</t>
  </si>
  <si>
    <t>CONSEJO COMUNITARIO DE COMUNIDADES NEGRAS CATANGUERO</t>
  </si>
  <si>
    <t>2042N74772</t>
  </si>
  <si>
    <t>UNP-272</t>
  </si>
  <si>
    <t>CP-02-2038</t>
  </si>
  <si>
    <t>UNP-273</t>
  </si>
  <si>
    <t>CONSEJO COMUNITARIO DE SIVIRU</t>
  </si>
  <si>
    <t>CP-02-2041</t>
  </si>
  <si>
    <t>UNP-274</t>
  </si>
  <si>
    <t>2042N74775</t>
  </si>
  <si>
    <t>6J4KS1108718</t>
  </si>
  <si>
    <t>UNP-275</t>
  </si>
  <si>
    <t>RESGUARDO INDÍGENA RIOS TORREIDO Y CHIMANI</t>
  </si>
  <si>
    <t>PXFE 1029</t>
  </si>
  <si>
    <t>BOTE EN FIBRA DE VIDRIO. CAPACIDAD 15 PERSONAS. MOTOR FUERA DE BORDA YAMAHA 15 HP.</t>
  </si>
  <si>
    <t>2042N74769</t>
  </si>
  <si>
    <t>6B4KS1482946</t>
  </si>
  <si>
    <t>UNP-276</t>
  </si>
  <si>
    <t>2042N74770</t>
  </si>
  <si>
    <t>6B4KS1482863</t>
  </si>
  <si>
    <t>UNP-277</t>
  </si>
  <si>
    <t>CP-02-2042</t>
  </si>
  <si>
    <t>C.C. UNIÓN RIO SAN FRANCISCO-278 - UNP-278</t>
  </si>
  <si>
    <t>CONSEJO COMUNITARIO DEL RIO SAN FRANCISCO</t>
  </si>
  <si>
    <t>CP-02-2043</t>
  </si>
  <si>
    <t>C.C. UNIÓN RIO SAN FRANCISCO-279 - UNP-279</t>
  </si>
  <si>
    <t>CP-02-2044</t>
  </si>
  <si>
    <t>C.C. UNIÓN RIO SAN FRANCISCO-280 - UNP-280</t>
  </si>
  <si>
    <t>CP-02-2045</t>
  </si>
  <si>
    <t>C.C. UNIÓN RIO SAN FRANCISCO-281 - UNP-281</t>
  </si>
  <si>
    <t>2042N74999</t>
  </si>
  <si>
    <t>6GJKL1035410</t>
  </si>
  <si>
    <t>CONSEJO COMUNITARIO UNIÓN RIO SAN FRANCISCO-282 - UNP-282</t>
  </si>
  <si>
    <t>2042N75029</t>
  </si>
  <si>
    <t>6GJKL1035412</t>
  </si>
  <si>
    <t>CONSEJO COMUNITARIO UNIÓN RIO SAN FRANCISCO-283 - UNP-283</t>
  </si>
  <si>
    <t>CP-02-2053</t>
  </si>
  <si>
    <t>C.C. ODEMAP MOSQUERA NORTE - 284 - UNP-284</t>
  </si>
  <si>
    <t>CONSEJO COMUNITARIO ODEMAP MOSQUERA NORTE</t>
  </si>
  <si>
    <t>MOSQUERA</t>
  </si>
  <si>
    <t>CP-02-2054</t>
  </si>
  <si>
    <t>C.C. ODEMAP MOSQUERA NORTE - 285 - UNP-285</t>
  </si>
  <si>
    <t>CP-02-2055</t>
  </si>
  <si>
    <t>C.C. ODEMAP MOSQUERA NORTE - 286 - UNP-286</t>
  </si>
  <si>
    <t>CP-02-2056</t>
  </si>
  <si>
    <t>C.C. ODEMAP MOSQUERA NORTE - 287 - UNP-287</t>
  </si>
  <si>
    <t>CP-02-2057</t>
  </si>
  <si>
    <t>C.C. ODEMAP MOSQUERA NORTE - 288 - UNP-288</t>
  </si>
  <si>
    <t>CP-02-2058</t>
  </si>
  <si>
    <t>C.C. ODEMAP MOSQUERA NORTE - 289 - UNP-289</t>
  </si>
  <si>
    <t>2042N74952</t>
  </si>
  <si>
    <t>6J4KJS1108716</t>
  </si>
  <si>
    <t>UNP-290</t>
  </si>
  <si>
    <t>RESGUARDO EMBERA TRAPICHE DEL RIO PEPE</t>
  </si>
  <si>
    <t>TÁMESIS</t>
  </si>
  <si>
    <t>PXFE 1032</t>
  </si>
  <si>
    <t>2042N74765</t>
  </si>
  <si>
    <t>6J4KL1105407</t>
  </si>
  <si>
    <t>UNP-291</t>
  </si>
  <si>
    <t>CONSEJO COMUNITARIO DE PILIZA</t>
  </si>
  <si>
    <t>2042N75008</t>
  </si>
  <si>
    <t>6J4KJS1108771</t>
  </si>
  <si>
    <t>SANTA ROSA DE HIJUA 292 - UNP-292</t>
  </si>
  <si>
    <t>RESGUARDO INDÍGENA SANTA ROSA DE HIJUA</t>
  </si>
  <si>
    <t>2042N75036</t>
  </si>
  <si>
    <t>6J4KJS1108773</t>
  </si>
  <si>
    <t>SANTA ROSA DE HIJUA 293 - UNP-293</t>
  </si>
  <si>
    <t>2042N74751</t>
  </si>
  <si>
    <t>6JKS1107409</t>
  </si>
  <si>
    <t>UNP-294-BELLAVISTA</t>
  </si>
  <si>
    <t>RESGUARDO INDÍGENA BELLAVISTA UNIÓN PITALITO</t>
  </si>
  <si>
    <t>2042N74750</t>
  </si>
  <si>
    <t>6JKS1107414</t>
  </si>
  <si>
    <t>UNP-295-BELLAVISTA</t>
  </si>
  <si>
    <t>2042N74810</t>
  </si>
  <si>
    <t>6GJKL1034934</t>
  </si>
  <si>
    <t>UNP-296-BELLAVISTA</t>
  </si>
  <si>
    <t>2042N74876</t>
  </si>
  <si>
    <t>6J4KS1108728</t>
  </si>
  <si>
    <t>ACVC-RAN-297 - UNP-297</t>
  </si>
  <si>
    <t>ASOCIACIÓN CAMPESINA DEL VALLE DEL RIO CIMITARRA</t>
  </si>
  <si>
    <t>2042N74899</t>
  </si>
  <si>
    <t>6J4KS1108747</t>
  </si>
  <si>
    <t>ACVC-RAN-298 - UNP-298</t>
  </si>
  <si>
    <t>2042N74875</t>
  </si>
  <si>
    <t>6J4KS1108748</t>
  </si>
  <si>
    <t>ACVC-RAN-299 - UNP-299</t>
  </si>
  <si>
    <t>2042N74898</t>
  </si>
  <si>
    <t>6J4KS1108737</t>
  </si>
  <si>
    <t>ACVC-RAN-300 - UNP-300</t>
  </si>
  <si>
    <t>2042N74897</t>
  </si>
  <si>
    <t>6J4KS1108731</t>
  </si>
  <si>
    <t>ACVC-RAN-301 - UNP-301</t>
  </si>
  <si>
    <t>2042N74774</t>
  </si>
  <si>
    <t>6B4KS1482991</t>
  </si>
  <si>
    <t>R.I.G.B. RIO AMPORA 302 - UNP-302</t>
  </si>
  <si>
    <t>RESGUARDO INDÍGENA AGUA CLARA Y BELLA LUZ DEL RIO AMPORA</t>
  </si>
  <si>
    <t>2042N74766</t>
  </si>
  <si>
    <t>6B4KS1484313</t>
  </si>
  <si>
    <t>R.I.G.B. RIO AMPORA 303 - UNP-303</t>
  </si>
  <si>
    <t>2042N74767</t>
  </si>
  <si>
    <t>6B4KS1484353</t>
  </si>
  <si>
    <t>R.I.G.B. RIO AMPORA 304 - UNP-304</t>
  </si>
  <si>
    <t>2042N74768</t>
  </si>
  <si>
    <t>6B4KS1484306</t>
  </si>
  <si>
    <t>R.I.G.B. RIO AMPORA 305 - UNP-305</t>
  </si>
  <si>
    <t>2042N75006</t>
  </si>
  <si>
    <t>6B4KS1422978</t>
  </si>
  <si>
    <t>PLAYA BONITA-306 - UNP-306</t>
  </si>
  <si>
    <t>RESGUARDO INDÍGENA ORDO SIVIRÚ AGUACLARA</t>
  </si>
  <si>
    <t>2042N75035</t>
  </si>
  <si>
    <t>6J4KL1106629</t>
  </si>
  <si>
    <t>PLAYA BONITA-307 - UNP-307</t>
  </si>
  <si>
    <t>2042N74946</t>
  </si>
  <si>
    <t>64JX1025760</t>
  </si>
  <si>
    <t>R.I. BAJO GRANDE-308 - UNP-308</t>
  </si>
  <si>
    <t>RESGUARDO INDÍGENA BAJO GRANDE</t>
  </si>
  <si>
    <t>2042N74945</t>
  </si>
  <si>
    <t>6J4KS1108758</t>
  </si>
  <si>
    <t>UNP-309 R.I. CHIGORODO MEMBA</t>
  </si>
  <si>
    <t>RESGUARDO INDÍGENA CHIGORODÓ MEMBA</t>
  </si>
  <si>
    <t>CHIGORODÓ</t>
  </si>
  <si>
    <t>2042N74741</t>
  </si>
  <si>
    <t>64JL1029046</t>
  </si>
  <si>
    <t>UNP-310</t>
  </si>
  <si>
    <t>COMUNIDAD WAUNANA DE GUAYACAN SANTA ROSA</t>
  </si>
  <si>
    <t>2042N74742</t>
  </si>
  <si>
    <t>64JL1027664</t>
  </si>
  <si>
    <t>UNP-311</t>
  </si>
  <si>
    <t>2042N74953</t>
  </si>
  <si>
    <t>6J4KS1108719</t>
  </si>
  <si>
    <t>UNP-312</t>
  </si>
  <si>
    <t>CONSEJO COMUNITARIO LOCAL INDEPENDIENTE DE PUERTO ECHEVERRY</t>
  </si>
  <si>
    <t>2042N74954</t>
  </si>
  <si>
    <t>6J4KS1108746</t>
  </si>
  <si>
    <t>UNP-313</t>
  </si>
  <si>
    <t>2042N74738</t>
  </si>
  <si>
    <t>6GJKL1034925</t>
  </si>
  <si>
    <t>UNP-314</t>
  </si>
  <si>
    <t>RESGUARDO INDÍGENA CHACHAJO</t>
  </si>
  <si>
    <t>2042N74947</t>
  </si>
  <si>
    <t>6J4KS1108743</t>
  </si>
  <si>
    <t>R.D.L. APARTADO-315 - UNP-315</t>
  </si>
  <si>
    <t>RESGUARDO INDÍGENA DOMINICO, LONDOÑO Y APARTADÓ</t>
  </si>
  <si>
    <t>2042N74955</t>
  </si>
  <si>
    <t>6J4KS1108765</t>
  </si>
  <si>
    <t>R.D.L. APARTADO-316 - UNP-316</t>
  </si>
  <si>
    <t>2042N74956</t>
  </si>
  <si>
    <t>6J4KS1108768</t>
  </si>
  <si>
    <t>R.D.L. APARTADO-317 - UNP-317</t>
  </si>
  <si>
    <t>2042N74948</t>
  </si>
  <si>
    <t>6J4KS1108777</t>
  </si>
  <si>
    <t>R.D.L. APARTADO-318 - UNP-318</t>
  </si>
  <si>
    <t>BOTE EN FIBRA DE VIDRIO. CAPACIDAD 25 PERSONAS. MOTOR FUERA DE BORDA YAMAHA 40 HP.</t>
  </si>
  <si>
    <t>2042N75178</t>
  </si>
  <si>
    <t>6J4KS1108720</t>
  </si>
  <si>
    <t>UNP-319</t>
  </si>
  <si>
    <t>ASOCIACIÓN DE CABILDOS INDÍGENAS DEL MUNICIPIO DE SANTA ROSA Y PIAMONTE CAUCA ACIMSPCA</t>
  </si>
  <si>
    <t>SANTA ROSA</t>
  </si>
  <si>
    <t>2042N75146</t>
  </si>
  <si>
    <t>6J4KS1108715</t>
  </si>
  <si>
    <t>UNP-320</t>
  </si>
  <si>
    <t>MOTOR FUERA DE BORDA YAMAHA 150 HP 25"</t>
  </si>
  <si>
    <t>6BMX1016976</t>
  </si>
  <si>
    <t>PROCESO DE COMUNIDADES NEGRAS PALENQUE REGIONAL EL CONGAL - PCN-PCR</t>
  </si>
  <si>
    <t>TOTAL</t>
  </si>
  <si>
    <t>Informe de Siniestralidad 2021- 2022</t>
  </si>
  <si>
    <t>Cod. Cia</t>
  </si>
  <si>
    <t>Nom. Cia</t>
  </si>
  <si>
    <t>UEN</t>
  </si>
  <si>
    <t>Nom. UEN</t>
  </si>
  <si>
    <t>Num. Poliza</t>
  </si>
  <si>
    <t>Num. Spto.</t>
  </si>
  <si>
    <t>Num. Riesgo</t>
  </si>
  <si>
    <t>Fec. Ini. Vig.</t>
  </si>
  <si>
    <t>Fec. Fin Vig.</t>
  </si>
  <si>
    <t>Nom. Procucto</t>
  </si>
  <si>
    <t>Asegurado</t>
  </si>
  <si>
    <t>Nom. aseg.</t>
  </si>
  <si>
    <t>Dir. Aseg.</t>
  </si>
  <si>
    <t>Ciudad aseg.</t>
  </si>
  <si>
    <t>Num. Sini</t>
  </si>
  <si>
    <t>Fec. Sini</t>
  </si>
  <si>
    <t>Fec. Denu.Sini</t>
  </si>
  <si>
    <t>Fec. Aper. Exp</t>
  </si>
  <si>
    <t>% MAPFRE.</t>
  </si>
  <si>
    <t>Desc. Super.</t>
  </si>
  <si>
    <t>Ajustes periodo</t>
  </si>
  <si>
    <t>Reap. periodo</t>
  </si>
  <si>
    <t>Rva. Inicial</t>
  </si>
  <si>
    <t>Rva. Anterior</t>
  </si>
  <si>
    <t>Rva. Actual</t>
  </si>
  <si>
    <t>Liquidado</t>
  </si>
  <si>
    <t>Incurridos</t>
  </si>
  <si>
    <t>MAPFRE SEG. GRALES DE COL. S.A</t>
  </si>
  <si>
    <t>GENERALES</t>
  </si>
  <si>
    <t>INTEGRAL DE NAVEGACION Y/O P&amp;</t>
  </si>
  <si>
    <t>UNIDAD NACIONAL DE PROTECCION UNP</t>
  </si>
  <si>
    <t>BOGOTA D.C.</t>
  </si>
  <si>
    <t>NAVEGACION Y CASCO</t>
  </si>
  <si>
    <t>Informe de Siniestralidad  2023</t>
  </si>
  <si>
    <t>SINIESTRALIDAD - CASCO BARCO  2023</t>
  </si>
  <si>
    <t>Prima Neta Vigencia 520 dias</t>
  </si>
  <si>
    <t>Prima Neta Anual 365 dias</t>
  </si>
  <si>
    <t>Nota : El valor de siniestros periodo 2023 obedece a la siniestralidad presentada por la entidad con la aseguradora allianz.</t>
  </si>
  <si>
    <t>Sinestros Vigencia 2023</t>
  </si>
  <si>
    <t>Indice de Siniestralidad 520 dias</t>
  </si>
  <si>
    <t>Indice de Siniestralidad 365 dias</t>
  </si>
  <si>
    <t>Informe de Siniestralidad   2024 - 2025</t>
  </si>
  <si>
    <t>CONCEPTO ESTIMACION</t>
  </si>
  <si>
    <t>RAMO COMERCIAL</t>
  </si>
  <si>
    <t>RAMO TECNICO</t>
  </si>
  <si>
    <t>ASEGURADO</t>
  </si>
  <si>
    <t>NRO DOC ASEGURADO</t>
  </si>
  <si>
    <t>COD INTERMEDIARIO</t>
  </si>
  <si>
    <t>NOMBRE INTERMEDIARIO</t>
  </si>
  <si>
    <t>COD PTO VTA</t>
  </si>
  <si>
    <t>NOMBRE PTO VTA</t>
  </si>
  <si>
    <t>SINIESTRO</t>
  </si>
  <si>
    <t>AÑO</t>
  </si>
  <si>
    <t>POLIZA</t>
  </si>
  <si>
    <t>ENDOSO</t>
  </si>
  <si>
    <t>COD CLASE VEHICULO</t>
  </si>
  <si>
    <t>COD TARIFA SOAT</t>
  </si>
  <si>
    <t>SUCURSAL EMISION</t>
  </si>
  <si>
    <t>DIRECCION SINIESTRO</t>
  </si>
  <si>
    <t>DEPARTAMENTO SINIESTRO</t>
  </si>
  <si>
    <t>CIUDAD SINIESTRO</t>
  </si>
  <si>
    <t>SUCURSAL ATENCION</t>
  </si>
  <si>
    <t>INICIO DE VIGENCIA</t>
  </si>
  <si>
    <t>FIN DE VIGENCIA</t>
  </si>
  <si>
    <t>OCURRIDO</t>
  </si>
  <si>
    <t>AVISO</t>
  </si>
  <si>
    <t>REGISTRO</t>
  </si>
  <si>
    <t>CAUSA DEL SINIESTRO</t>
  </si>
  <si>
    <t>RIESGO</t>
  </si>
  <si>
    <t>AMPARO</t>
  </si>
  <si>
    <t>BIEN SINIESTRADO</t>
  </si>
  <si>
    <t>MONEDA</t>
  </si>
  <si>
    <t>ESTADO</t>
  </si>
  <si>
    <t>VALOR RECLAMADO</t>
  </si>
  <si>
    <t>VALOR ESTIMADO</t>
  </si>
  <si>
    <t>ESTIM. REASEGURO</t>
  </si>
  <si>
    <t>PAGADO CIA</t>
  </si>
  <si>
    <t>PAGADO COASEGURO</t>
  </si>
  <si>
    <t>PAGADO REASEGURO</t>
  </si>
  <si>
    <t>% DEDUCIBLE</t>
  </si>
  <si>
    <t>PAGO TOTAL</t>
  </si>
  <si>
    <t>RESERVA</t>
  </si>
  <si>
    <t>HONORARIOS</t>
  </si>
  <si>
    <t>UNIDAD NACIONAL DE PROTECCION ,</t>
  </si>
  <si>
    <t>9004757801</t>
  </si>
  <si>
    <t>JARGU S.A CORREDORES DE SEGUROS ,</t>
  </si>
  <si>
    <t>233 W-FUNCION PUBLICA DIRECTO</t>
  </si>
  <si>
    <t>REGIONAL ESTATAL</t>
  </si>
  <si>
    <t>BOTE FIBRA VIDR. MOTOR FRA DE BORDA (ITEM 73-108)</t>
  </si>
  <si>
    <t>BOGOTA</t>
  </si>
  <si>
    <t>20/12/2024</t>
  </si>
  <si>
    <t>01/08/2025</t>
  </si>
  <si>
    <t>11/02/2025 12:00:00</t>
  </si>
  <si>
    <t>17/02/2025</t>
  </si>
  <si>
    <t>19/02/2025</t>
  </si>
  <si>
    <t>DAîOS A MAQUINAS Y/O MOTORES</t>
  </si>
  <si>
    <t>AVERIA PARTICULAR</t>
  </si>
  <si>
    <t>OTROS</t>
  </si>
  <si>
    <t>Pesos</t>
  </si>
  <si>
    <t>RESERVA INICIAL</t>
  </si>
  <si>
    <t>INDEMNIZACIONES</t>
  </si>
  <si>
    <t>LIQUIDADO POR PAGAR</t>
  </si>
  <si>
    <t>Resumen Histórico Siniestralidad  UNP  2019 - 2025</t>
  </si>
  <si>
    <t>PERIODO 2021</t>
  </si>
  <si>
    <t>PERIODO 2022</t>
  </si>
  <si>
    <t>PERIODO 2023</t>
  </si>
  <si>
    <t>PERIODO 2024</t>
  </si>
  <si>
    <t>PERIODO 2025</t>
  </si>
  <si>
    <t>COMPARATIVO DE PRIMAS 2022-2023-2024  VS. PROYECCIÓN 2025-2026</t>
  </si>
  <si>
    <t>VALOR PRIMA  - 365 DIAS - VIGENCIA 2022-2023</t>
  </si>
  <si>
    <t>VALOR - 365 DIAS - VIGENCIA 2024-2025</t>
  </si>
  <si>
    <t>VALOR PROYECCION - 365 DIAS  VIGENCIA 2025-2026</t>
  </si>
  <si>
    <t>TASA</t>
  </si>
  <si>
    <t>PRIMA ADJUDICADA POR 520 DIAS</t>
  </si>
  <si>
    <t>PRIMA ANUAL</t>
  </si>
  <si>
    <t>PRIMA ADJUDICADA POR 430 DIAS</t>
  </si>
  <si>
    <t>CASCO NAVEGACION</t>
  </si>
  <si>
    <t>PRIMA ADJUDICADA POR 399 DIAS</t>
  </si>
  <si>
    <t>PRIMA ADJUDICADA POR 416 DIAS</t>
  </si>
  <si>
    <t>GRUPO Nro 2 - TASAS PROMEDIO</t>
  </si>
  <si>
    <r>
      <rPr>
        <b/>
        <sz val="9"/>
        <rFont val="Arial Narrow"/>
        <family val="2"/>
      </rPr>
      <t xml:space="preserve">NOTA : </t>
    </r>
    <r>
      <rPr>
        <sz val="9"/>
        <rFont val="Arial Narrow"/>
        <family val="2"/>
      </rPr>
      <t>EL VALOR ASEGURADO PARA EL RAMO CASCO BARCO CON EL QUE SE REALIZO ESTE ESTUDIO DE MERCADO CORRESPONDE AL VALOR ACTUALIZADO INFORMADO POR LA UNP EL DIA 28 DE MARZO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</si>
</sst>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00_);_(* \(#,##0.00\);_(* &quot;-&quot;??_);_(@_)"/>
    <numFmt numFmtId="166" formatCode="_-* #,##0.00\ _€_-;\-* #,##0.00\ _€_-;_-* &quot;-&quot;??\ _€_-;_-@_-"/>
    <numFmt numFmtId="167" formatCode="d/mm/yyyy;@"/>
    <numFmt numFmtId="168" formatCode="_ * #,##0.00_ ;_ * \-#,##0.00_ ;_ * &quot;-&quot;??_ ;_ @_ "/>
    <numFmt numFmtId="169" formatCode="_ [$€-2]\ * #,##0.00_ ;_ [$€-2]\ * \-#,##0.00_ ;_ [$€-2]\ * &quot;-&quot;??_ "/>
    <numFmt numFmtId="170" formatCode="_-* #,##0.00\ _F_-;\-* #,##0.00\ _F_-;_-* &quot;-&quot;??\ _F_-;_-@_-"/>
    <numFmt numFmtId="171" formatCode="[$$-240A]\ #,##0"/>
    <numFmt numFmtId="172" formatCode="_-[$$-240A]\ * #,##0_-;\-[$$-240A]\ * #,##0_-;_-[$$-240A]\ * &quot;-&quot;??_-;_-@_-"/>
    <numFmt numFmtId="173" formatCode="_-* #,##0.00_-;\-* #,##0.00_-;_-* \-??_-;_-@_-"/>
    <numFmt numFmtId="174" formatCode="[$$-240A]\ #,##0;\-[$$-240A]\ #,##0"/>
    <numFmt numFmtId="175" formatCode="_-* #,##0.000_-;\-* #,##0.000_-;_-* &quot;-&quot;_-;_-@_-"/>
    <numFmt numFmtId="176" formatCode="_-&quot;$&quot;\ * #,##0_-;\-&quot;$&quot;\ * #,##0_-;_-&quot;$&quot;\ * &quot;-&quot;??_-;_-@_-"/>
    <numFmt numFmtId="177" formatCode="_-[$$-240A]\ * #,##0.00_-;\-[$$-240A]\ * #,##0.00_-;_-[$$-240A]\ * &quot;-&quot;??_-;_-@_-"/>
    <numFmt numFmtId="178" formatCode="&quot;$&quot;\ #,##0"/>
    <numFmt numFmtId="179" formatCode="_-* #,##0.000_-;\-* #,##0.000_-;_-* &quot;-&quot;??_-;_-@_-"/>
    <numFmt numFmtId="180" formatCode="_(* #,##0.000_);_(* \(#,##0.000\);_(* &quot;-&quot;??_);_(@_)"/>
    <numFmt numFmtId="181" formatCode="[$$-240A]\ #,##0.00"/>
  </numFmts>
  <fonts count="6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0"/>
      <color theme="1"/>
      <name val="Arial Narrow"/>
      <family val="2"/>
    </font>
    <font>
      <b/>
      <sz val="10"/>
      <color theme="1"/>
      <name val="Arial Narrow"/>
      <family val="2"/>
    </font>
    <font>
      <b/>
      <sz val="10"/>
      <name val="Arial Narrow"/>
      <family val="2"/>
    </font>
    <font>
      <sz val="10"/>
      <name val="Arial Narrow"/>
      <family val="2"/>
    </font>
    <font>
      <sz val="10"/>
      <name val="Arial"/>
      <family val="2"/>
    </font>
    <font>
      <sz val="11"/>
      <color indexed="8"/>
      <name val="Calibri"/>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4"/>
      <color rgb="FFFF0000"/>
      <name val="Arial Narrow"/>
      <family val="2"/>
    </font>
    <font>
      <b/>
      <sz val="16"/>
      <color theme="1"/>
      <name val="Arial Narrow"/>
      <family val="2"/>
    </font>
    <font>
      <b/>
      <sz val="16"/>
      <color rgb="FF00B0F0"/>
      <name val="Arial Narrow"/>
      <family val="2"/>
    </font>
    <font>
      <sz val="9"/>
      <color rgb="FF000000"/>
      <name val="Arial Narrow"/>
      <family val="2"/>
    </font>
    <font>
      <b/>
      <sz val="18"/>
      <color rgb="FF000000"/>
      <name val="Arial Narrow"/>
      <family val="2"/>
    </font>
    <font>
      <b/>
      <sz val="14"/>
      <color rgb="FF000000"/>
      <name val="Arial Narrow"/>
      <family val="2"/>
    </font>
    <font>
      <b/>
      <sz val="14"/>
      <color rgb="FF003399"/>
      <name val="Arial Narrow"/>
      <family val="2"/>
    </font>
    <font>
      <b/>
      <sz val="9"/>
      <color rgb="FFFFFFFF"/>
      <name val="Arial Narrow"/>
      <family val="2"/>
    </font>
    <font>
      <b/>
      <sz val="9"/>
      <color rgb="FF000000"/>
      <name val="Arial Narrow"/>
      <family val="2"/>
    </font>
    <font>
      <b/>
      <sz val="9"/>
      <name val="Arial Narrow"/>
      <family val="2"/>
    </font>
    <font>
      <sz val="9"/>
      <name val="Arial Narrow"/>
      <family val="2"/>
    </font>
    <font>
      <b/>
      <sz val="11"/>
      <color theme="1"/>
      <name val="Arial Narrow"/>
      <family val="2"/>
    </font>
    <font>
      <b/>
      <sz val="10"/>
      <color indexed="8"/>
      <name val="Arial Narrow"/>
      <family val="2"/>
    </font>
    <font>
      <sz val="10"/>
      <color indexed="8"/>
      <name val="Arial Narrow"/>
      <family val="2"/>
    </font>
    <font>
      <b/>
      <sz val="12"/>
      <color theme="1"/>
      <name val="Arial Narrow"/>
      <family val="2"/>
    </font>
    <font>
      <sz val="11"/>
      <color theme="1"/>
      <name val="Arial Narrow"/>
      <family val="2"/>
    </font>
    <font>
      <b/>
      <sz val="10"/>
      <color rgb="FF000000"/>
      <name val="Arial Narrow"/>
      <family val="2"/>
    </font>
    <font>
      <sz val="10"/>
      <color rgb="FF000000"/>
      <name val="Arial Narrow"/>
      <family val="2"/>
    </font>
    <font>
      <b/>
      <sz val="9"/>
      <color indexed="81"/>
      <name val="Tahoma"/>
      <family val="2"/>
    </font>
    <font>
      <sz val="9"/>
      <color indexed="81"/>
      <name val="Tahoma"/>
      <family val="2"/>
    </font>
    <font>
      <sz val="12"/>
      <color theme="1"/>
      <name val="Arial Narrow"/>
      <family val="2"/>
    </font>
    <font>
      <b/>
      <sz val="8"/>
      <color theme="1"/>
      <name val="Arial Narrow"/>
      <family val="2"/>
    </font>
    <font>
      <sz val="8"/>
      <color theme="1"/>
      <name val="Arial Narrow"/>
      <family val="2"/>
    </font>
    <font>
      <b/>
      <sz val="11"/>
      <name val="Arial Narrow"/>
      <family val="2"/>
    </font>
    <font>
      <b/>
      <sz val="9"/>
      <color theme="1"/>
      <name val="Arial"/>
      <family val="2"/>
    </font>
    <font>
      <sz val="9"/>
      <name val="Arial"/>
      <family val="2"/>
    </font>
    <font>
      <sz val="9"/>
      <color theme="1"/>
      <name val="Arial"/>
      <family val="2"/>
    </font>
    <font>
      <sz val="9"/>
      <color rgb="FF000000"/>
      <name val="Arial"/>
      <family val="2"/>
    </font>
    <font>
      <b/>
      <sz val="12"/>
      <name val="Arial Narrow"/>
      <family val="2"/>
    </font>
    <font>
      <b/>
      <sz val="14"/>
      <color theme="1"/>
      <name val="Arial Narrow"/>
      <family val="2"/>
    </font>
    <font>
      <sz val="8.25"/>
      <color rgb="FF000000"/>
      <name val="MS Sans Serif"/>
      <family val="2"/>
    </font>
    <font>
      <b/>
      <sz val="14"/>
      <name val="Arial Narrow"/>
      <family val="2"/>
    </font>
  </fonts>
  <fills count="4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3366CC"/>
        <bgColor rgb="FF000000"/>
      </patternFill>
    </fill>
    <fill>
      <patternFill patternType="solid">
        <fgColor theme="9" tint="0.79998168889431442"/>
        <bgColor indexed="64"/>
      </patternFill>
    </fill>
    <fill>
      <patternFill patternType="solid">
        <fgColor theme="7" tint="0.39997558519241921"/>
        <bgColor indexed="64"/>
      </patternFill>
    </fill>
    <fill>
      <patternFill patternType="solid">
        <fgColor theme="4" tint="0.59999389629810485"/>
        <bgColor rgb="FF000000"/>
      </patternFill>
    </fill>
    <fill>
      <patternFill patternType="solid">
        <fgColor theme="0" tint="-0.14999847407452621"/>
        <bgColor indexed="64"/>
      </patternFill>
    </fill>
    <fill>
      <patternFill patternType="solid">
        <fgColor theme="2"/>
        <bgColor theme="4" tint="0.79998168889431442"/>
      </patternFill>
    </fill>
    <fill>
      <patternFill patternType="solid">
        <fgColor theme="2"/>
        <bgColor indexed="64"/>
      </patternFill>
    </fill>
    <fill>
      <patternFill patternType="solid">
        <fgColor rgb="FF27F196"/>
        <bgColor indexed="64"/>
      </patternFill>
    </fill>
    <fill>
      <patternFill patternType="solid">
        <fgColor theme="7" tint="0.79998168889431442"/>
        <bgColor indexed="64"/>
      </patternFill>
    </fill>
    <fill>
      <patternFill patternType="solid">
        <fgColor rgb="FFCCFFCC"/>
        <bgColor indexed="64"/>
      </patternFill>
    </fill>
    <fill>
      <patternFill patternType="solid">
        <fgColor theme="7" tint="0.59999389629810485"/>
        <bgColor indexed="64"/>
      </patternFill>
    </fill>
    <fill>
      <patternFill patternType="solid">
        <fgColor theme="2"/>
        <bgColor rgb="FF000000"/>
      </patternFill>
    </fill>
    <fill>
      <patternFill patternType="solid">
        <fgColor theme="4" tint="0.79998168889431442"/>
        <bgColor indexed="64"/>
      </patternFill>
    </fill>
    <fill>
      <patternFill patternType="solid">
        <fgColor theme="2" tint="-0.249977111117893"/>
        <bgColor indexed="64"/>
      </patternFill>
    </fill>
    <fill>
      <patternFill patternType="solid">
        <fgColor rgb="FFFFFF00"/>
        <bgColor indexed="64"/>
      </patternFill>
    </fill>
    <fill>
      <patternFill patternType="solid">
        <fgColor rgb="FFFFFF00"/>
        <bgColor theme="4" tint="0.79998168889431442"/>
      </patternFill>
    </fill>
    <fill>
      <patternFill patternType="solid">
        <fgColor rgb="FFFFFF00"/>
        <bgColor rgb="FF000000"/>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auto="1"/>
      </top>
      <bottom style="medium">
        <color indexed="64"/>
      </bottom>
      <diagonal/>
    </border>
  </borders>
  <cellStyleXfs count="420">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44" fontId="4" fillId="0" borderId="0" applyFont="0" applyFill="0" applyBorder="0" applyAlignment="0" applyProtection="0"/>
    <xf numFmtId="0" fontId="11" fillId="0" borderId="0"/>
    <xf numFmtId="0" fontId="3" fillId="0" borderId="0"/>
    <xf numFmtId="166" fontId="12" fillId="0" borderId="0" applyFont="0" applyFill="0" applyBorder="0" applyAlignment="0" applyProtection="0"/>
    <xf numFmtId="0" fontId="11" fillId="0" borderId="0"/>
    <xf numFmtId="168" fontId="11" fillId="0" borderId="0" applyFont="0" applyFill="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9" borderId="1" applyNumberFormat="0" applyAlignment="0" applyProtection="0"/>
    <xf numFmtId="0" fontId="16" fillId="9" borderId="1" applyNumberFormat="0" applyAlignment="0" applyProtection="0"/>
    <xf numFmtId="0" fontId="16" fillId="9" borderId="1" applyNumberFormat="0" applyAlignment="0" applyProtection="0"/>
    <xf numFmtId="0" fontId="16" fillId="9" borderId="1" applyNumberFormat="0" applyAlignment="0" applyProtection="0"/>
    <xf numFmtId="0" fontId="17" fillId="18" borderId="2" applyNumberFormat="0" applyAlignment="0" applyProtection="0"/>
    <xf numFmtId="0" fontId="17" fillId="18" borderId="2" applyNumberFormat="0" applyAlignment="0" applyProtection="0"/>
    <xf numFmtId="0" fontId="17" fillId="18" borderId="2" applyNumberFormat="0" applyAlignment="0" applyProtection="0"/>
    <xf numFmtId="0" fontId="17" fillId="18" borderId="2" applyNumberFormat="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8" fillId="0" borderId="3"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0" fillId="8" borderId="1" applyNumberFormat="0" applyAlignment="0" applyProtection="0"/>
    <xf numFmtId="0" fontId="20" fillId="8" borderId="1" applyNumberFormat="0" applyAlignment="0" applyProtection="0"/>
    <xf numFmtId="0" fontId="20" fillId="8" borderId="1" applyNumberFormat="0" applyAlignment="0" applyProtection="0"/>
    <xf numFmtId="0" fontId="20" fillId="8" borderId="1" applyNumberFormat="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9" fontId="11" fillId="0" borderId="0" applyFon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70" fontId="11" fillId="0" borderId="0" applyFont="0" applyFill="0" applyBorder="0" applyAlignment="0" applyProtection="0"/>
    <xf numFmtId="168" fontId="11" fillId="0" borderId="0" applyFont="0" applyFill="0" applyBorder="0" applyAlignment="0" applyProtection="0"/>
    <xf numFmtId="6" fontId="11" fillId="0" borderId="0" applyFont="0" applyFill="0" applyBorder="0" applyAlignment="0" applyProtection="0"/>
    <xf numFmtId="164" fontId="12"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164" fontId="12"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11" fillId="0" borderId="0"/>
    <xf numFmtId="0" fontId="3" fillId="0" borderId="0"/>
    <xf numFmtId="0" fontId="3" fillId="0" borderId="0"/>
    <xf numFmtId="0" fontId="11"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11" fillId="24" borderId="4" applyNumberFormat="0" applyFont="0" applyAlignment="0" applyProtection="0"/>
    <xf numFmtId="0" fontId="11" fillId="24" borderId="4" applyNumberFormat="0" applyFont="0" applyAlignment="0" applyProtection="0"/>
    <xf numFmtId="0" fontId="11" fillId="24" borderId="4" applyNumberFormat="0" applyFont="0" applyAlignment="0" applyProtection="0"/>
    <xf numFmtId="0" fontId="11" fillId="24" borderId="4"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0" fontId="23" fillId="9" borderId="5" applyNumberFormat="0" applyAlignment="0" applyProtection="0"/>
    <xf numFmtId="0" fontId="23" fillId="9" borderId="5" applyNumberFormat="0" applyAlignment="0" applyProtection="0"/>
    <xf numFmtId="0" fontId="23" fillId="9" borderId="5" applyNumberFormat="0" applyAlignment="0" applyProtection="0"/>
    <xf numFmtId="0" fontId="23" fillId="9" borderId="5"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7" fillId="0" borderId="6" applyNumberFormat="0" applyFill="0" applyAlignment="0" applyProtection="0"/>
    <xf numFmtId="0" fontId="28" fillId="0" borderId="7" applyNumberFormat="0" applyFill="0" applyAlignment="0" applyProtection="0"/>
    <xf numFmtId="0" fontId="28" fillId="0" borderId="7" applyNumberFormat="0" applyFill="0" applyAlignment="0" applyProtection="0"/>
    <xf numFmtId="0" fontId="28" fillId="0" borderId="7" applyNumberFormat="0" applyFill="0" applyAlignment="0" applyProtection="0"/>
    <xf numFmtId="0" fontId="28" fillId="0" borderId="7"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1" fillId="0" borderId="0"/>
    <xf numFmtId="173" fontId="11" fillId="0" borderId="0" applyFill="0" applyBorder="0" applyAlignment="0" applyProtection="0"/>
    <xf numFmtId="0" fontId="11" fillId="0" borderId="0"/>
    <xf numFmtId="9"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2" fillId="0" borderId="0"/>
    <xf numFmtId="44"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0" fontId="20" fillId="8" borderId="46" applyNumberFormat="0" applyAlignment="0" applyProtection="0"/>
    <xf numFmtId="0" fontId="16" fillId="9" borderId="46" applyNumberFormat="0" applyAlignment="0" applyProtection="0"/>
    <xf numFmtId="0" fontId="16" fillId="9" borderId="46" applyNumberFormat="0" applyAlignment="0" applyProtection="0"/>
    <xf numFmtId="0" fontId="16" fillId="9" borderId="46" applyNumberFormat="0" applyAlignment="0" applyProtection="0"/>
    <xf numFmtId="0" fontId="16" fillId="9" borderId="46" applyNumberFormat="0" applyAlignment="0" applyProtection="0"/>
    <xf numFmtId="0" fontId="20" fillId="8" borderId="46" applyNumberFormat="0" applyAlignment="0" applyProtection="0"/>
    <xf numFmtId="0" fontId="20" fillId="8" borderId="46"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6"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8" borderId="46" applyNumberFormat="0" applyAlignment="0" applyProtection="0"/>
    <xf numFmtId="41" fontId="4" fillId="0" borderId="0" applyFont="0" applyFill="0" applyBorder="0" applyAlignment="0" applyProtection="0"/>
    <xf numFmtId="43" fontId="4" fillId="0" borderId="0" applyFont="0" applyFill="0" applyBorder="0" applyAlignment="0" applyProtection="0"/>
    <xf numFmtId="0" fontId="11" fillId="24" borderId="47" applyNumberFormat="0" applyFont="0" applyAlignment="0" applyProtection="0"/>
    <xf numFmtId="0" fontId="11" fillId="24" borderId="47" applyNumberFormat="0" applyFont="0" applyAlignment="0" applyProtection="0"/>
    <xf numFmtId="0" fontId="11" fillId="24" borderId="47" applyNumberFormat="0" applyFont="0" applyAlignment="0" applyProtection="0"/>
    <xf numFmtId="0" fontId="11" fillId="24" borderId="47" applyNumberFormat="0" applyFont="0" applyAlignment="0" applyProtection="0"/>
    <xf numFmtId="0" fontId="23" fillId="9" borderId="48" applyNumberFormat="0" applyAlignment="0" applyProtection="0"/>
    <xf numFmtId="0" fontId="23" fillId="9" borderId="48" applyNumberFormat="0" applyAlignment="0" applyProtection="0"/>
    <xf numFmtId="0" fontId="23" fillId="9" borderId="48" applyNumberFormat="0" applyAlignment="0" applyProtection="0"/>
    <xf numFmtId="0" fontId="23" fillId="9" borderId="48" applyNumberFormat="0" applyAlignment="0" applyProtection="0"/>
    <xf numFmtId="0" fontId="13" fillId="0" borderId="49" applyNumberFormat="0" applyFill="0" applyAlignment="0" applyProtection="0"/>
    <xf numFmtId="0" fontId="13" fillId="0" borderId="49" applyNumberFormat="0" applyFill="0" applyAlignment="0" applyProtection="0"/>
    <xf numFmtId="0" fontId="13" fillId="0" borderId="49" applyNumberFormat="0" applyFill="0" applyAlignment="0" applyProtection="0"/>
    <xf numFmtId="0" fontId="13" fillId="0" borderId="49" applyNumberFormat="0" applyFill="0" applyAlignment="0" applyProtection="0"/>
  </cellStyleXfs>
  <cellXfs count="305">
    <xf numFmtId="0" fontId="0" fillId="0" borderId="0" xfId="0"/>
    <xf numFmtId="0" fontId="7" fillId="0" borderId="0" xfId="0" applyFont="1"/>
    <xf numFmtId="0" fontId="10" fillId="0" borderId="0" xfId="0" applyFont="1"/>
    <xf numFmtId="0" fontId="7" fillId="0" borderId="0" xfId="0" applyFont="1" applyAlignment="1">
      <alignment vertical="center"/>
    </xf>
    <xf numFmtId="0" fontId="32" fillId="0" borderId="0" xfId="0" applyFont="1"/>
    <xf numFmtId="0" fontId="34" fillId="0" borderId="0" xfId="0" applyFont="1" applyAlignment="1">
      <alignment horizontal="center"/>
    </xf>
    <xf numFmtId="0" fontId="30" fillId="0" borderId="0" xfId="0" applyFont="1" applyAlignment="1">
      <alignment horizontal="center" vertical="center"/>
    </xf>
    <xf numFmtId="0" fontId="10" fillId="0" borderId="0" xfId="0" applyFont="1" applyAlignment="1">
      <alignment vertical="center"/>
    </xf>
    <xf numFmtId="41" fontId="7" fillId="0" borderId="0" xfId="374" applyFont="1" applyAlignment="1">
      <alignment vertical="center"/>
    </xf>
    <xf numFmtId="1" fontId="7" fillId="0" borderId="0" xfId="0" applyNumberFormat="1" applyFont="1" applyAlignment="1">
      <alignment vertical="center"/>
    </xf>
    <xf numFmtId="0" fontId="7" fillId="0" borderId="0" xfId="0" applyFont="1" applyAlignment="1">
      <alignment horizontal="center" vertical="center"/>
    </xf>
    <xf numFmtId="2" fontId="9" fillId="0" borderId="0" xfId="0" applyNumberFormat="1" applyFont="1" applyAlignment="1">
      <alignment horizontal="center" vertical="center"/>
    </xf>
    <xf numFmtId="0" fontId="8" fillId="0" borderId="0" xfId="0" applyFont="1" applyAlignment="1">
      <alignment horizontal="center" vertical="center"/>
    </xf>
    <xf numFmtId="174" fontId="8" fillId="2" borderId="0" xfId="374" applyNumberFormat="1" applyFont="1" applyFill="1" applyBorder="1" applyAlignment="1">
      <alignment vertical="center"/>
    </xf>
    <xf numFmtId="0" fontId="7" fillId="0" borderId="0" xfId="374" applyNumberFormat="1" applyFont="1" applyAlignment="1">
      <alignment vertical="center"/>
    </xf>
    <xf numFmtId="9" fontId="7" fillId="0" borderId="0" xfId="373" applyFont="1"/>
    <xf numFmtId="14" fontId="7" fillId="0" borderId="0" xfId="0" applyNumberFormat="1" applyFont="1" applyAlignment="1">
      <alignment vertical="center"/>
    </xf>
    <xf numFmtId="176" fontId="7" fillId="0" borderId="0" xfId="159" applyNumberFormat="1" applyFont="1"/>
    <xf numFmtId="41" fontId="44" fillId="0" borderId="0" xfId="374" applyFont="1" applyFill="1" applyBorder="1" applyAlignment="1">
      <alignment vertical="center" wrapText="1"/>
    </xf>
    <xf numFmtId="0" fontId="43" fillId="0" borderId="0" xfId="0" applyFont="1" applyAlignment="1">
      <alignment vertical="center"/>
    </xf>
    <xf numFmtId="0" fontId="9" fillId="0" borderId="0" xfId="0" applyFont="1" applyAlignment="1">
      <alignment horizontal="center" vertical="center"/>
    </xf>
    <xf numFmtId="0" fontId="49" fillId="0" borderId="0" xfId="0" applyFont="1"/>
    <xf numFmtId="44" fontId="7" fillId="0" borderId="0" xfId="159" applyFont="1"/>
    <xf numFmtId="0" fontId="29" fillId="0" borderId="0" xfId="0" applyFont="1"/>
    <xf numFmtId="0" fontId="30" fillId="0" borderId="0" xfId="0" applyFont="1" applyAlignment="1">
      <alignment vertical="center"/>
    </xf>
    <xf numFmtId="0" fontId="35" fillId="0" borderId="0" xfId="0" applyFont="1" applyAlignment="1">
      <alignment vertical="center"/>
    </xf>
    <xf numFmtId="0" fontId="51" fillId="0" borderId="0" xfId="0" applyFont="1"/>
    <xf numFmtId="0" fontId="51" fillId="0" borderId="24" xfId="0" applyFont="1" applyBorder="1"/>
    <xf numFmtId="44" fontId="51" fillId="0" borderId="24" xfId="159" applyFont="1" applyBorder="1"/>
    <xf numFmtId="164" fontId="51" fillId="0" borderId="24" xfId="0" applyNumberFormat="1" applyFont="1" applyBorder="1"/>
    <xf numFmtId="176" fontId="7" fillId="0" borderId="0" xfId="159" applyNumberFormat="1" applyFont="1" applyBorder="1"/>
    <xf numFmtId="44" fontId="7" fillId="0" borderId="0" xfId="0" applyNumberFormat="1" applyFont="1"/>
    <xf numFmtId="0" fontId="44" fillId="0" borderId="24" xfId="0" applyFont="1" applyBorder="1"/>
    <xf numFmtId="1" fontId="44" fillId="0" borderId="24" xfId="0" applyNumberFormat="1" applyFont="1" applyBorder="1"/>
    <xf numFmtId="14" fontId="44" fillId="0" borderId="24" xfId="0" applyNumberFormat="1" applyFont="1" applyBorder="1"/>
    <xf numFmtId="0" fontId="31" fillId="2" borderId="0" xfId="0" applyFont="1" applyFill="1" applyAlignment="1">
      <alignment vertical="center"/>
    </xf>
    <xf numFmtId="0" fontId="9" fillId="2" borderId="0" xfId="160" applyFont="1" applyFill="1" applyAlignment="1">
      <alignment vertical="center"/>
    </xf>
    <xf numFmtId="0" fontId="29" fillId="2" borderId="0" xfId="160" applyFont="1" applyFill="1" applyAlignment="1">
      <alignment vertical="center"/>
    </xf>
    <xf numFmtId="0" fontId="53" fillId="32" borderId="13" xfId="0" applyFont="1" applyFill="1" applyBorder="1" applyAlignment="1">
      <alignment horizontal="center" vertical="center"/>
    </xf>
    <xf numFmtId="0" fontId="53" fillId="32" borderId="30" xfId="0" applyFont="1" applyFill="1" applyBorder="1" applyAlignment="1">
      <alignment horizontal="center" vertical="center" wrapText="1"/>
    </xf>
    <xf numFmtId="0" fontId="53" fillId="32" borderId="31" xfId="0" applyFont="1" applyFill="1" applyBorder="1" applyAlignment="1">
      <alignment horizontal="center" vertical="center" wrapText="1"/>
    </xf>
    <xf numFmtId="0" fontId="53" fillId="32" borderId="19" xfId="0" applyFont="1" applyFill="1" applyBorder="1" applyAlignment="1">
      <alignment horizontal="center" vertical="center" wrapText="1"/>
    </xf>
    <xf numFmtId="0" fontId="53" fillId="32" borderId="32" xfId="0" applyFont="1" applyFill="1" applyBorder="1" applyAlignment="1">
      <alignment horizontal="center" vertical="center" wrapText="1"/>
    </xf>
    <xf numFmtId="0" fontId="53" fillId="32" borderId="14" xfId="0" applyFont="1" applyFill="1" applyBorder="1" applyAlignment="1">
      <alignment horizontal="center" vertical="center" wrapText="1"/>
    </xf>
    <xf numFmtId="178" fontId="53" fillId="32" borderId="30" xfId="0" applyNumberFormat="1" applyFont="1" applyFill="1" applyBorder="1" applyAlignment="1">
      <alignment horizontal="center" vertical="center" wrapText="1"/>
    </xf>
    <xf numFmtId="176" fontId="53" fillId="32" borderId="15" xfId="159" applyNumberFormat="1" applyFont="1" applyFill="1" applyBorder="1" applyAlignment="1">
      <alignment horizontal="center" vertical="center" wrapText="1"/>
    </xf>
    <xf numFmtId="0" fontId="54" fillId="0" borderId="20" xfId="0" applyFont="1" applyBorder="1" applyAlignment="1">
      <alignment horizontal="center" vertical="center" wrapText="1"/>
    </xf>
    <xf numFmtId="0" fontId="54" fillId="0" borderId="21" xfId="0" applyFont="1" applyBorder="1" applyAlignment="1">
      <alignment horizontal="center" vertical="center" wrapText="1"/>
    </xf>
    <xf numFmtId="49" fontId="54" fillId="0" borderId="21" xfId="0" applyNumberFormat="1" applyFont="1" applyBorder="1" applyAlignment="1">
      <alignment horizontal="center" vertical="center" wrapText="1"/>
    </xf>
    <xf numFmtId="1" fontId="54" fillId="0" borderId="21" xfId="0" applyNumberFormat="1" applyFont="1" applyBorder="1" applyAlignment="1">
      <alignment horizontal="center" vertical="center" wrapText="1"/>
    </xf>
    <xf numFmtId="178" fontId="54" fillId="0" borderId="21" xfId="0" applyNumberFormat="1" applyFont="1" applyBorder="1" applyAlignment="1">
      <alignment horizontal="center" vertical="center" wrapText="1"/>
    </xf>
    <xf numFmtId="176" fontId="54" fillId="0" borderId="22" xfId="159"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24" xfId="0" applyFont="1" applyBorder="1" applyAlignment="1">
      <alignment horizontal="center" vertical="center" wrapText="1"/>
    </xf>
    <xf numFmtId="49" fontId="54" fillId="0" borderId="24" xfId="0" applyNumberFormat="1" applyFont="1" applyBorder="1" applyAlignment="1">
      <alignment horizontal="center" vertical="center" wrapText="1"/>
    </xf>
    <xf numFmtId="1" fontId="54" fillId="0" borderId="24" xfId="0" applyNumberFormat="1" applyFont="1" applyBorder="1" applyAlignment="1">
      <alignment horizontal="center" vertical="center" wrapText="1"/>
    </xf>
    <xf numFmtId="178" fontId="54" fillId="0" borderId="24" xfId="0" applyNumberFormat="1" applyFont="1" applyBorder="1" applyAlignment="1">
      <alignment horizontal="center" vertical="center" wrapText="1"/>
    </xf>
    <xf numFmtId="176" fontId="54" fillId="0" borderId="25" xfId="159" applyNumberFormat="1" applyFont="1" applyBorder="1" applyAlignment="1">
      <alignment horizontal="center" vertical="center" wrapText="1"/>
    </xf>
    <xf numFmtId="0" fontId="55" fillId="0" borderId="24" xfId="0" applyFont="1" applyBorder="1" applyAlignment="1">
      <alignment horizontal="center" vertical="center" wrapText="1"/>
    </xf>
    <xf numFmtId="0" fontId="56" fillId="0" borderId="24" xfId="0" applyFont="1" applyBorder="1" applyAlignment="1">
      <alignment horizontal="center" vertical="center" wrapText="1"/>
    </xf>
    <xf numFmtId="176" fontId="55" fillId="0" borderId="25" xfId="159" applyNumberFormat="1" applyFont="1" applyBorder="1" applyAlignment="1">
      <alignment horizontal="center" vertical="center"/>
    </xf>
    <xf numFmtId="0" fontId="56" fillId="0" borderId="24" xfId="0" applyFont="1" applyBorder="1" applyAlignment="1">
      <alignment horizontal="center" vertical="center"/>
    </xf>
    <xf numFmtId="176" fontId="55" fillId="0" borderId="25" xfId="159" applyNumberFormat="1" applyFont="1" applyBorder="1" applyAlignment="1">
      <alignment horizontal="center" vertical="center" wrapText="1"/>
    </xf>
    <xf numFmtId="0" fontId="55" fillId="0" borderId="24" xfId="0" applyFont="1" applyBorder="1" applyAlignment="1">
      <alignment horizontal="center" vertical="center"/>
    </xf>
    <xf numFmtId="1" fontId="55" fillId="0" borderId="24" xfId="0" applyNumberFormat="1" applyFont="1" applyBorder="1" applyAlignment="1">
      <alignment horizontal="center" vertical="center" wrapText="1"/>
    </xf>
    <xf numFmtId="49" fontId="55" fillId="0" borderId="24" xfId="0" applyNumberFormat="1" applyFont="1" applyBorder="1" applyAlignment="1">
      <alignment horizontal="center" vertical="center" wrapText="1"/>
    </xf>
    <xf numFmtId="0" fontId="54" fillId="0" borderId="26" xfId="0" applyFont="1" applyBorder="1" applyAlignment="1">
      <alignment horizontal="center" vertical="center" wrapText="1"/>
    </xf>
    <xf numFmtId="0" fontId="54" fillId="0" borderId="27" xfId="0" applyFont="1" applyBorder="1" applyAlignment="1">
      <alignment horizontal="center" vertical="center" wrapText="1"/>
    </xf>
    <xf numFmtId="0" fontId="55" fillId="0" borderId="27" xfId="0" applyFont="1" applyBorder="1" applyAlignment="1">
      <alignment horizontal="center" vertical="center" wrapText="1"/>
    </xf>
    <xf numFmtId="0" fontId="55" fillId="0" borderId="27" xfId="0" applyFont="1" applyBorder="1" applyAlignment="1">
      <alignment horizontal="center" vertical="center"/>
    </xf>
    <xf numFmtId="176" fontId="55" fillId="0" borderId="28" xfId="159" applyNumberFormat="1" applyFont="1" applyBorder="1" applyAlignment="1">
      <alignment horizontal="center" vertical="center" wrapText="1"/>
    </xf>
    <xf numFmtId="0" fontId="54" fillId="0" borderId="20" xfId="0" applyFont="1" applyBorder="1" applyAlignment="1">
      <alignment horizontal="center" vertical="center"/>
    </xf>
    <xf numFmtId="0" fontId="55" fillId="0" borderId="21" xfId="0" applyFont="1" applyBorder="1" applyAlignment="1">
      <alignment horizontal="center" vertical="center" wrapText="1"/>
    </xf>
    <xf numFmtId="0" fontId="55" fillId="0" borderId="21" xfId="163" applyFont="1" applyBorder="1" applyAlignment="1">
      <alignment horizontal="center" vertical="center" wrapText="1"/>
    </xf>
    <xf numFmtId="0" fontId="54" fillId="0" borderId="21" xfId="0" applyFont="1" applyBorder="1" applyAlignment="1">
      <alignment horizontal="center" vertical="center"/>
    </xf>
    <xf numFmtId="0" fontId="55" fillId="0" borderId="21" xfId="0" applyFont="1" applyBorder="1" applyAlignment="1">
      <alignment horizontal="center" vertical="center"/>
    </xf>
    <xf numFmtId="176" fontId="55" fillId="0" borderId="22" xfId="159" applyNumberFormat="1" applyFont="1" applyBorder="1" applyAlignment="1">
      <alignment horizontal="center" vertical="center" wrapText="1"/>
    </xf>
    <xf numFmtId="0" fontId="54" fillId="0" borderId="23" xfId="0" applyFont="1" applyBorder="1" applyAlignment="1">
      <alignment horizontal="center" vertical="center"/>
    </xf>
    <xf numFmtId="0" fontId="55" fillId="0" borderId="24" xfId="163" applyFont="1" applyBorder="1" applyAlignment="1">
      <alignment horizontal="center" vertical="center" wrapText="1"/>
    </xf>
    <xf numFmtId="0" fontId="54" fillId="0" borderId="24" xfId="0" applyFont="1" applyBorder="1" applyAlignment="1">
      <alignment horizontal="center" vertical="center"/>
    </xf>
    <xf numFmtId="0" fontId="55" fillId="0" borderId="24" xfId="163" applyFont="1" applyBorder="1" applyAlignment="1">
      <alignment horizontal="center" vertical="center"/>
    </xf>
    <xf numFmtId="0" fontId="54" fillId="0" borderId="24" xfId="163" applyFont="1" applyBorder="1" applyAlignment="1">
      <alignment horizontal="center" vertical="center" wrapText="1"/>
    </xf>
    <xf numFmtId="0" fontId="54" fillId="0" borderId="24" xfId="163" applyFont="1" applyBorder="1" applyAlignment="1">
      <alignment horizontal="center" vertical="center"/>
    </xf>
    <xf numFmtId="0" fontId="54" fillId="0" borderId="26" xfId="0" applyFont="1" applyBorder="1" applyAlignment="1">
      <alignment horizontal="center" vertical="center"/>
    </xf>
    <xf numFmtId="0" fontId="54" fillId="0" borderId="27" xfId="0" applyFont="1" applyBorder="1" applyAlignment="1">
      <alignment horizontal="center" vertical="center"/>
    </xf>
    <xf numFmtId="0" fontId="55" fillId="0" borderId="27" xfId="0" quotePrefix="1" applyFont="1" applyBorder="1" applyAlignment="1">
      <alignment horizontal="center" vertical="center" wrapText="1"/>
    </xf>
    <xf numFmtId="176" fontId="55" fillId="0" borderId="28" xfId="159" applyNumberFormat="1" applyFont="1" applyBorder="1" applyAlignment="1">
      <alignment horizontal="center" vertical="center"/>
    </xf>
    <xf numFmtId="0" fontId="36" fillId="28" borderId="33" xfId="0" applyFont="1" applyFill="1" applyBorder="1" applyAlignment="1">
      <alignment horizontal="center" vertical="center" wrapText="1"/>
    </xf>
    <xf numFmtId="2" fontId="37" fillId="34" borderId="0" xfId="0" applyNumberFormat="1" applyFont="1" applyFill="1" applyAlignment="1">
      <alignment vertical="center"/>
    </xf>
    <xf numFmtId="2" fontId="37" fillId="34" borderId="17" xfId="0" applyNumberFormat="1" applyFont="1" applyFill="1" applyBorder="1" applyAlignment="1">
      <alignment vertical="center"/>
    </xf>
    <xf numFmtId="2" fontId="37" fillId="34" borderId="0" xfId="0" applyNumberFormat="1" applyFont="1" applyFill="1" applyAlignment="1">
      <alignment horizontal="center" vertical="center"/>
    </xf>
    <xf numFmtId="0" fontId="58" fillId="2" borderId="11" xfId="378" applyFont="1" applyFill="1" applyBorder="1"/>
    <xf numFmtId="176" fontId="58" fillId="35" borderId="15" xfId="159" applyNumberFormat="1" applyFont="1" applyFill="1" applyBorder="1" applyAlignment="1">
      <alignment vertical="center"/>
    </xf>
    <xf numFmtId="0" fontId="44" fillId="0" borderId="0" xfId="0" applyFont="1"/>
    <xf numFmtId="1" fontId="44" fillId="0" borderId="0" xfId="0" applyNumberFormat="1" applyFont="1"/>
    <xf numFmtId="14" fontId="44" fillId="0" borderId="0" xfId="0" applyNumberFormat="1" applyFont="1"/>
    <xf numFmtId="0" fontId="59" fillId="0" borderId="24" xfId="0" applyFont="1" applyBorder="1"/>
    <xf numFmtId="49" fontId="59" fillId="0" borderId="24" xfId="0" applyNumberFormat="1" applyFont="1" applyBorder="1"/>
    <xf numFmtId="41" fontId="59" fillId="0" borderId="24" xfId="377" applyFont="1" applyBorder="1"/>
    <xf numFmtId="0" fontId="0" fillId="0" borderId="24" xfId="0" applyBorder="1"/>
    <xf numFmtId="44" fontId="44" fillId="0" borderId="0" xfId="159" applyFont="1" applyBorder="1"/>
    <xf numFmtId="0" fontId="44" fillId="0" borderId="23" xfId="0" applyFont="1" applyBorder="1"/>
    <xf numFmtId="44" fontId="44" fillId="0" borderId="25" xfId="159" applyFont="1" applyBorder="1"/>
    <xf numFmtId="0" fontId="44" fillId="0" borderId="26" xfId="0" applyFont="1" applyBorder="1"/>
    <xf numFmtId="0" fontId="44" fillId="0" borderId="27" xfId="0" applyFont="1" applyBorder="1"/>
    <xf numFmtId="1" fontId="44" fillId="0" borderId="27" xfId="0" applyNumberFormat="1" applyFont="1" applyBorder="1"/>
    <xf numFmtId="14" fontId="44" fillId="0" borderId="27" xfId="0" applyNumberFormat="1" applyFont="1" applyBorder="1"/>
    <xf numFmtId="44" fontId="44" fillId="0" borderId="28" xfId="159" applyFont="1" applyBorder="1"/>
    <xf numFmtId="0" fontId="7" fillId="0" borderId="35" xfId="0" applyFont="1" applyBorder="1"/>
    <xf numFmtId="0" fontId="7" fillId="0" borderId="36" xfId="0" applyFont="1" applyBorder="1"/>
    <xf numFmtId="177" fontId="7" fillId="0" borderId="25" xfId="0" applyNumberFormat="1" applyFont="1" applyBorder="1"/>
    <xf numFmtId="176" fontId="7" fillId="0" borderId="35" xfId="159" applyNumberFormat="1" applyFont="1" applyBorder="1"/>
    <xf numFmtId="44" fontId="7" fillId="0" borderId="25" xfId="0" applyNumberFormat="1" applyFont="1" applyBorder="1"/>
    <xf numFmtId="9" fontId="7" fillId="0" borderId="25" xfId="373" applyFont="1" applyBorder="1"/>
    <xf numFmtId="9" fontId="7" fillId="0" borderId="28" xfId="373" applyFont="1" applyBorder="1"/>
    <xf numFmtId="0" fontId="0" fillId="0" borderId="36" xfId="0" applyBorder="1"/>
    <xf numFmtId="0" fontId="8" fillId="0" borderId="0" xfId="0" applyFont="1"/>
    <xf numFmtId="0" fontId="7" fillId="0" borderId="17" xfId="0" applyFont="1" applyBorder="1"/>
    <xf numFmtId="0" fontId="0" fillId="0" borderId="17" xfId="0" applyBorder="1"/>
    <xf numFmtId="0" fontId="0" fillId="0" borderId="18" xfId="0" applyBorder="1"/>
    <xf numFmtId="0" fontId="52" fillId="36" borderId="20" xfId="0" applyFont="1" applyFill="1" applyBorder="1" applyAlignment="1">
      <alignment horizontal="center"/>
    </xf>
    <xf numFmtId="0" fontId="52" fillId="36" borderId="21" xfId="0" applyFont="1" applyFill="1" applyBorder="1" applyAlignment="1">
      <alignment horizontal="center"/>
    </xf>
    <xf numFmtId="1" fontId="52" fillId="36" borderId="21" xfId="0" applyNumberFormat="1" applyFont="1" applyFill="1" applyBorder="1" applyAlignment="1">
      <alignment horizontal="center"/>
    </xf>
    <xf numFmtId="44" fontId="52" fillId="36" borderId="22" xfId="159" applyFont="1" applyFill="1" applyBorder="1" applyAlignment="1">
      <alignment horizontal="center"/>
    </xf>
    <xf numFmtId="0" fontId="52" fillId="36" borderId="22" xfId="0" applyFont="1" applyFill="1" applyBorder="1" applyAlignment="1">
      <alignment horizontal="center"/>
    </xf>
    <xf numFmtId="0" fontId="59" fillId="0" borderId="23" xfId="0" applyFont="1" applyBorder="1"/>
    <xf numFmtId="41" fontId="59" fillId="0" borderId="25" xfId="377" applyFont="1" applyBorder="1"/>
    <xf numFmtId="0" fontId="59" fillId="0" borderId="26" xfId="0" applyFont="1" applyBorder="1"/>
    <xf numFmtId="0" fontId="59" fillId="0" borderId="27" xfId="0" applyFont="1" applyBorder="1"/>
    <xf numFmtId="22" fontId="59" fillId="0" borderId="27" xfId="0" applyNumberFormat="1" applyFont="1" applyBorder="1"/>
    <xf numFmtId="49" fontId="59" fillId="0" borderId="27" xfId="0" applyNumberFormat="1" applyFont="1" applyBorder="1"/>
    <xf numFmtId="41" fontId="59" fillId="0" borderId="27" xfId="377" applyFont="1" applyBorder="1"/>
    <xf numFmtId="41" fontId="59" fillId="0" borderId="28" xfId="377" applyFont="1" applyBorder="1"/>
    <xf numFmtId="0" fontId="50" fillId="30" borderId="24" xfId="0" applyFont="1" applyFill="1" applyBorder="1"/>
    <xf numFmtId="0" fontId="50" fillId="30" borderId="24" xfId="0" applyFont="1" applyFill="1" applyBorder="1" applyAlignment="1">
      <alignment horizontal="center" vertical="center"/>
    </xf>
    <xf numFmtId="0" fontId="50" fillId="30" borderId="24" xfId="0" applyFont="1" applyFill="1" applyBorder="1" applyAlignment="1">
      <alignment horizontal="center"/>
    </xf>
    <xf numFmtId="164" fontId="50" fillId="30" borderId="24" xfId="0" applyNumberFormat="1" applyFont="1" applyFill="1" applyBorder="1"/>
    <xf numFmtId="44" fontId="51" fillId="0" borderId="0" xfId="159" applyFont="1"/>
    <xf numFmtId="44" fontId="0" fillId="0" borderId="0" xfId="159" applyFont="1"/>
    <xf numFmtId="0" fontId="57" fillId="35" borderId="20" xfId="0" applyFont="1" applyFill="1" applyBorder="1" applyAlignment="1">
      <alignment vertical="center"/>
    </xf>
    <xf numFmtId="41" fontId="8" fillId="26" borderId="23" xfId="374" applyFont="1" applyFill="1" applyBorder="1" applyAlignment="1">
      <alignment horizontal="center" vertical="center" wrapText="1"/>
    </xf>
    <xf numFmtId="41" fontId="8" fillId="26" borderId="25" xfId="374" applyFont="1" applyFill="1" applyBorder="1" applyAlignment="1">
      <alignment horizontal="center" vertical="center" wrapText="1"/>
    </xf>
    <xf numFmtId="0" fontId="7" fillId="2" borderId="26" xfId="0" applyFont="1" applyFill="1" applyBorder="1" applyAlignment="1">
      <alignment horizontal="left" vertical="center"/>
    </xf>
    <xf numFmtId="171" fontId="7" fillId="2" borderId="27" xfId="0" applyNumberFormat="1" applyFont="1" applyFill="1" applyBorder="1" applyAlignment="1">
      <alignment horizontal="center" vertical="center"/>
    </xf>
    <xf numFmtId="165" fontId="7" fillId="2" borderId="27" xfId="375" applyNumberFormat="1" applyFont="1" applyFill="1" applyBorder="1" applyAlignment="1">
      <alignment horizontal="center" vertical="center"/>
    </xf>
    <xf numFmtId="0" fontId="8" fillId="2" borderId="27" xfId="0" applyFont="1" applyFill="1" applyBorder="1" applyAlignment="1">
      <alignment horizontal="center" vertical="center"/>
    </xf>
    <xf numFmtId="0" fontId="57" fillId="30" borderId="23" xfId="0" applyFont="1" applyFill="1" applyBorder="1" applyAlignment="1">
      <alignment vertical="center"/>
    </xf>
    <xf numFmtId="41" fontId="7" fillId="0" borderId="36" xfId="374" applyFont="1" applyBorder="1" applyAlignment="1">
      <alignment vertical="center"/>
    </xf>
    <xf numFmtId="41" fontId="7" fillId="0" borderId="0" xfId="374" applyFont="1" applyBorder="1" applyAlignment="1">
      <alignment vertical="center"/>
    </xf>
    <xf numFmtId="44" fontId="8" fillId="0" borderId="36" xfId="0" applyNumberFormat="1" applyFont="1" applyBorder="1" applyAlignment="1">
      <alignment horizontal="center" vertical="center"/>
    </xf>
    <xf numFmtId="176" fontId="8" fillId="0" borderId="0" xfId="159" applyNumberFormat="1" applyFont="1" applyBorder="1" applyAlignment="1">
      <alignment horizontal="center" vertical="center"/>
    </xf>
    <xf numFmtId="44" fontId="8" fillId="0" borderId="0" xfId="159" applyFont="1" applyBorder="1" applyAlignment="1">
      <alignment horizontal="center" vertical="center"/>
    </xf>
    <xf numFmtId="0" fontId="8" fillId="0" borderId="35" xfId="0" applyFont="1" applyBorder="1" applyAlignment="1">
      <alignment horizontal="center" vertical="center"/>
    </xf>
    <xf numFmtId="0" fontId="8" fillId="40" borderId="30" xfId="0" applyFont="1" applyFill="1" applyBorder="1" applyAlignment="1">
      <alignment vertical="center"/>
    </xf>
    <xf numFmtId="0" fontId="7" fillId="0" borderId="35" xfId="0" applyFont="1" applyBorder="1" applyAlignment="1">
      <alignment vertical="center"/>
    </xf>
    <xf numFmtId="41" fontId="40" fillId="29" borderId="28" xfId="374" applyFont="1" applyFill="1" applyBorder="1" applyAlignment="1">
      <alignment horizontal="right" vertical="center" wrapText="1"/>
    </xf>
    <xf numFmtId="41" fontId="40" fillId="29" borderId="27" xfId="374" applyFont="1" applyFill="1" applyBorder="1" applyAlignment="1">
      <alignment horizontal="right" vertical="center" wrapText="1"/>
    </xf>
    <xf numFmtId="0" fontId="40" fillId="29" borderId="26" xfId="0" applyFont="1" applyFill="1" applyBorder="1" applyAlignment="1">
      <alignment horizontal="left" vertical="center"/>
    </xf>
    <xf numFmtId="167" fontId="7" fillId="0" borderId="38" xfId="0" applyNumberFormat="1" applyFont="1" applyBorder="1" applyAlignment="1">
      <alignment vertical="center"/>
    </xf>
    <xf numFmtId="0" fontId="7" fillId="0" borderId="10" xfId="0" applyFont="1" applyBorder="1" applyAlignment="1">
      <alignment vertical="center"/>
    </xf>
    <xf numFmtId="165" fontId="7" fillId="37" borderId="27" xfId="375" applyNumberFormat="1" applyFont="1" applyFill="1" applyBorder="1" applyAlignment="1">
      <alignment horizontal="center" vertical="center"/>
    </xf>
    <xf numFmtId="174" fontId="7" fillId="37" borderId="28" xfId="374" applyNumberFormat="1" applyFont="1" applyFill="1" applyBorder="1" applyAlignment="1">
      <alignment horizontal="center" vertical="center"/>
    </xf>
    <xf numFmtId="0" fontId="7" fillId="37" borderId="27" xfId="0" applyFont="1" applyFill="1" applyBorder="1" applyAlignment="1">
      <alignment horizontal="center" vertical="center"/>
    </xf>
    <xf numFmtId="43" fontId="7" fillId="37" borderId="27" xfId="407" applyFont="1" applyFill="1" applyBorder="1" applyAlignment="1"/>
    <xf numFmtId="171" fontId="7" fillId="37" borderId="26" xfId="0" applyNumberFormat="1" applyFont="1" applyFill="1" applyBorder="1" applyAlignment="1">
      <alignment horizontal="center" vertical="center"/>
    </xf>
    <xf numFmtId="179" fontId="7" fillId="2" borderId="27" xfId="407" applyNumberFormat="1" applyFont="1" applyFill="1" applyBorder="1" applyAlignment="1"/>
    <xf numFmtId="180" fontId="7" fillId="2" borderId="27" xfId="375" applyNumberFormat="1" applyFont="1" applyFill="1" applyBorder="1" applyAlignment="1">
      <alignment horizontal="center" vertical="center"/>
    </xf>
    <xf numFmtId="43" fontId="7" fillId="0" borderId="0" xfId="380" applyFont="1"/>
    <xf numFmtId="176" fontId="7" fillId="0" borderId="0" xfId="159" applyNumberFormat="1" applyFont="1" applyAlignment="1">
      <alignment vertical="center"/>
    </xf>
    <xf numFmtId="44" fontId="7" fillId="0" borderId="0" xfId="0" applyNumberFormat="1" applyFont="1" applyAlignment="1">
      <alignment vertical="center"/>
    </xf>
    <xf numFmtId="44" fontId="7" fillId="0" borderId="0" xfId="159" applyFont="1" applyAlignment="1">
      <alignment vertical="center"/>
    </xf>
    <xf numFmtId="2" fontId="32" fillId="34" borderId="27" xfId="0" applyNumberFormat="1" applyFont="1" applyFill="1" applyBorder="1" applyAlignment="1">
      <alignment horizontal="center" vertical="center"/>
    </xf>
    <xf numFmtId="6" fontId="32" fillId="34" borderId="27" xfId="0" applyNumberFormat="1" applyFont="1" applyFill="1" applyBorder="1" applyAlignment="1">
      <alignment vertical="center" wrapText="1"/>
    </xf>
    <xf numFmtId="0" fontId="32" fillId="34" borderId="27" xfId="0" applyFont="1" applyFill="1" applyBorder="1" applyAlignment="1">
      <alignment vertical="center" wrapText="1"/>
    </xf>
    <xf numFmtId="0" fontId="32" fillId="34" borderId="26" xfId="0" applyFont="1" applyFill="1" applyBorder="1" applyAlignment="1">
      <alignment vertical="center" wrapText="1"/>
    </xf>
    <xf numFmtId="2" fontId="32" fillId="34" borderId="24" xfId="0" applyNumberFormat="1" applyFont="1" applyFill="1" applyBorder="1" applyAlignment="1">
      <alignment horizontal="center" vertical="center"/>
    </xf>
    <xf numFmtId="0" fontId="32" fillId="34" borderId="24" xfId="0" applyFont="1" applyFill="1" applyBorder="1" applyAlignment="1">
      <alignment horizontal="center" vertical="center"/>
    </xf>
    <xf numFmtId="6" fontId="32" fillId="34" borderId="24" xfId="0" applyNumberFormat="1" applyFont="1" applyFill="1" applyBorder="1" applyAlignment="1">
      <alignment vertical="center" wrapText="1"/>
    </xf>
    <xf numFmtId="0" fontId="32" fillId="34" borderId="24" xfId="0" applyFont="1" applyFill="1" applyBorder="1" applyAlignment="1">
      <alignment vertical="center" wrapText="1"/>
    </xf>
    <xf numFmtId="0" fontId="32" fillId="34" borderId="23" xfId="0" applyFont="1" applyFill="1" applyBorder="1" applyAlignment="1">
      <alignment vertical="center" wrapText="1"/>
    </xf>
    <xf numFmtId="2" fontId="37" fillId="34" borderId="11" xfId="0" applyNumberFormat="1" applyFont="1" applyFill="1" applyBorder="1" applyAlignment="1">
      <alignment vertical="center"/>
    </xf>
    <xf numFmtId="6" fontId="37" fillId="39" borderId="21" xfId="0" applyNumberFormat="1" applyFont="1" applyFill="1" applyBorder="1" applyAlignment="1">
      <alignment vertical="center" wrapText="1"/>
    </xf>
    <xf numFmtId="0" fontId="37" fillId="39" borderId="21" xfId="0" applyFont="1" applyFill="1" applyBorder="1" applyAlignment="1">
      <alignment vertical="center" wrapText="1"/>
    </xf>
    <xf numFmtId="0" fontId="37" fillId="39" borderId="20" xfId="0" applyFont="1" applyFill="1" applyBorder="1" applyAlignment="1">
      <alignment vertical="center" wrapText="1"/>
    </xf>
    <xf numFmtId="174" fontId="7" fillId="2" borderId="28" xfId="406" applyNumberFormat="1" applyFont="1" applyFill="1" applyBorder="1" applyAlignment="1">
      <alignment horizontal="center" vertical="center"/>
    </xf>
    <xf numFmtId="41" fontId="8" fillId="26" borderId="25" xfId="406" applyFont="1" applyFill="1" applyBorder="1" applyAlignment="1">
      <alignment horizontal="center" vertical="center" wrapText="1"/>
    </xf>
    <xf numFmtId="41" fontId="8" fillId="26" borderId="23" xfId="406" applyFont="1" applyFill="1" applyBorder="1" applyAlignment="1">
      <alignment horizontal="center" vertical="center" wrapText="1"/>
    </xf>
    <xf numFmtId="172" fontId="7" fillId="0" borderId="0" xfId="0" applyNumberFormat="1" applyFont="1"/>
    <xf numFmtId="0" fontId="7" fillId="0" borderId="42" xfId="0" applyFont="1" applyBorder="1" applyAlignment="1">
      <alignment vertical="center"/>
    </xf>
    <xf numFmtId="0" fontId="7" fillId="2" borderId="27" xfId="0" applyFont="1" applyFill="1" applyBorder="1" applyAlignment="1">
      <alignment horizontal="center" vertical="center"/>
    </xf>
    <xf numFmtId="171" fontId="7" fillId="2" borderId="26" xfId="0" applyNumberFormat="1" applyFont="1" applyFill="1" applyBorder="1" applyAlignment="1">
      <alignment horizontal="center" vertical="center"/>
    </xf>
    <xf numFmtId="0" fontId="45" fillId="31" borderId="25" xfId="0" applyFont="1" applyFill="1" applyBorder="1" applyAlignment="1">
      <alignment horizontal="center" vertical="center" wrapText="1"/>
    </xf>
    <xf numFmtId="172" fontId="46" fillId="0" borderId="27" xfId="0" applyNumberFormat="1" applyFont="1" applyBorder="1" applyAlignment="1">
      <alignment vertical="center"/>
    </xf>
    <xf numFmtId="0" fontId="7" fillId="0" borderId="27" xfId="0" applyFont="1" applyBorder="1" applyAlignment="1">
      <alignment vertical="center"/>
    </xf>
    <xf numFmtId="2" fontId="7" fillId="0" borderId="27" xfId="0" applyNumberFormat="1" applyFont="1" applyBorder="1" applyAlignment="1">
      <alignment horizontal="center" vertical="center"/>
    </xf>
    <xf numFmtId="172" fontId="7" fillId="0" borderId="26" xfId="0" applyNumberFormat="1" applyFont="1" applyBorder="1" applyAlignment="1">
      <alignment vertical="center"/>
    </xf>
    <xf numFmtId="177" fontId="8" fillId="27" borderId="25" xfId="0" applyNumberFormat="1" applyFont="1" applyFill="1" applyBorder="1" applyAlignment="1">
      <alignment horizontal="center" vertical="center" wrapText="1"/>
    </xf>
    <xf numFmtId="177" fontId="8" fillId="27" borderId="23" xfId="0" applyNumberFormat="1" applyFont="1" applyFill="1" applyBorder="1" applyAlignment="1">
      <alignment horizontal="center" vertical="center" wrapText="1"/>
    </xf>
    <xf numFmtId="14" fontId="7" fillId="0" borderId="0" xfId="0" applyNumberFormat="1" applyFont="1"/>
    <xf numFmtId="174" fontId="43" fillId="38" borderId="28" xfId="0" applyNumberFormat="1" applyFont="1" applyFill="1" applyBorder="1" applyAlignment="1">
      <alignment vertical="center"/>
    </xf>
    <xf numFmtId="174" fontId="43" fillId="35" borderId="22" xfId="0" applyNumberFormat="1" applyFont="1" applyFill="1" applyBorder="1" applyAlignment="1">
      <alignment vertical="center"/>
    </xf>
    <xf numFmtId="0" fontId="40" fillId="35" borderId="54" xfId="0" applyFont="1" applyFill="1" applyBorder="1" applyAlignment="1">
      <alignment vertical="center"/>
    </xf>
    <xf numFmtId="0" fontId="40" fillId="35" borderId="40" xfId="0" applyFont="1" applyFill="1" applyBorder="1" applyAlignment="1">
      <alignment vertical="center"/>
    </xf>
    <xf numFmtId="0" fontId="40" fillId="35" borderId="39" xfId="0" applyFont="1" applyFill="1" applyBorder="1" applyAlignment="1">
      <alignment vertical="center"/>
    </xf>
    <xf numFmtId="0" fontId="8" fillId="0" borderId="0" xfId="0" applyFont="1" applyAlignment="1">
      <alignment horizontal="left" vertical="center"/>
    </xf>
    <xf numFmtId="0" fontId="41" fillId="0" borderId="0" xfId="0" applyFont="1" applyAlignment="1">
      <alignment vertical="center"/>
    </xf>
    <xf numFmtId="0" fontId="42" fillId="0" borderId="0" xfId="0" applyFont="1" applyAlignment="1">
      <alignment vertical="center"/>
    </xf>
    <xf numFmtId="0" fontId="0" fillId="34" borderId="0" xfId="0" applyFill="1"/>
    <xf numFmtId="0" fontId="36" fillId="28" borderId="60" xfId="0" applyFont="1" applyFill="1" applyBorder="1" applyAlignment="1">
      <alignment horizontal="center" vertical="center" wrapText="1"/>
    </xf>
    <xf numFmtId="2" fontId="32" fillId="34" borderId="17" xfId="0" applyNumberFormat="1" applyFont="1" applyFill="1" applyBorder="1" applyAlignment="1">
      <alignment horizontal="center" vertical="center"/>
    </xf>
    <xf numFmtId="10" fontId="7" fillId="0" borderId="0" xfId="0" applyNumberFormat="1" applyFont="1" applyAlignment="1">
      <alignment horizontal="center" vertical="center"/>
    </xf>
    <xf numFmtId="10" fontId="7" fillId="0" borderId="0" xfId="373" applyNumberFormat="1" applyFont="1"/>
    <xf numFmtId="174" fontId="7" fillId="2" borderId="27" xfId="374" applyNumberFormat="1" applyFont="1" applyFill="1" applyBorder="1" applyAlignment="1">
      <alignment horizontal="right" vertical="center"/>
    </xf>
    <xf numFmtId="171" fontId="7" fillId="2" borderId="27" xfId="374" applyNumberFormat="1" applyFont="1" applyFill="1" applyBorder="1" applyAlignment="1">
      <alignment horizontal="right" vertical="center"/>
    </xf>
    <xf numFmtId="174" fontId="7" fillId="2" borderId="28" xfId="374" applyNumberFormat="1" applyFont="1" applyFill="1" applyBorder="1" applyAlignment="1">
      <alignment horizontal="right" vertical="center"/>
    </xf>
    <xf numFmtId="43" fontId="7" fillId="2" borderId="27" xfId="407" applyFont="1" applyFill="1" applyBorder="1" applyAlignment="1">
      <alignment horizontal="center" vertical="center"/>
    </xf>
    <xf numFmtId="2" fontId="7" fillId="41" borderId="0" xfId="0" applyNumberFormat="1" applyFont="1" applyFill="1"/>
    <xf numFmtId="44" fontId="10" fillId="0" borderId="0" xfId="159" applyFont="1" applyAlignment="1">
      <alignment vertical="center"/>
    </xf>
    <xf numFmtId="167" fontId="7" fillId="0" borderId="34" xfId="0" applyNumberFormat="1" applyFont="1" applyBorder="1" applyAlignment="1">
      <alignment vertical="center"/>
    </xf>
    <xf numFmtId="167" fontId="7" fillId="0" borderId="50" xfId="0" applyNumberFormat="1" applyFont="1" applyBorder="1" applyAlignment="1">
      <alignment vertical="center"/>
    </xf>
    <xf numFmtId="181" fontId="7" fillId="2" borderId="27" xfId="0" applyNumberFormat="1" applyFont="1" applyFill="1" applyBorder="1" applyAlignment="1">
      <alignment horizontal="center" vertical="center"/>
    </xf>
    <xf numFmtId="0" fontId="7" fillId="0" borderId="58" xfId="0" applyFont="1" applyBorder="1" applyAlignment="1">
      <alignment vertical="center"/>
    </xf>
    <xf numFmtId="41" fontId="8" fillId="26" borderId="24" xfId="374" applyFont="1" applyFill="1" applyBorder="1" applyAlignment="1">
      <alignment horizontal="center" vertical="center" wrapText="1"/>
    </xf>
    <xf numFmtId="41" fontId="8" fillId="26" borderId="24" xfId="406" applyFont="1" applyFill="1" applyBorder="1" applyAlignment="1">
      <alignment horizontal="center" vertical="center" wrapText="1"/>
    </xf>
    <xf numFmtId="0" fontId="38" fillId="33" borderId="23" xfId="0" applyFont="1" applyFill="1" applyBorder="1" applyAlignment="1">
      <alignment horizontal="left" vertical="center" wrapText="1"/>
    </xf>
    <xf numFmtId="0" fontId="38" fillId="33" borderId="24" xfId="0" applyFont="1" applyFill="1" applyBorder="1" applyAlignment="1">
      <alignment horizontal="left" vertical="center" wrapText="1"/>
    </xf>
    <xf numFmtId="178" fontId="38" fillId="33" borderId="24" xfId="0" applyNumberFormat="1" applyFont="1" applyFill="1" applyBorder="1" applyAlignment="1">
      <alignment horizontal="right" vertical="center" wrapText="1"/>
    </xf>
    <xf numFmtId="178" fontId="39" fillId="34" borderId="24" xfId="0" applyNumberFormat="1" applyFont="1" applyFill="1" applyBorder="1" applyAlignment="1">
      <alignment horizontal="right" vertical="center" wrapText="1"/>
    </xf>
    <xf numFmtId="178" fontId="39" fillId="33" borderId="24" xfId="0" applyNumberFormat="1" applyFont="1" applyFill="1" applyBorder="1" applyAlignment="1">
      <alignment horizontal="right" vertical="center" wrapText="1"/>
    </xf>
    <xf numFmtId="2" fontId="39" fillId="33" borderId="24" xfId="0" applyNumberFormat="1" applyFont="1" applyFill="1" applyBorder="1" applyAlignment="1">
      <alignment horizontal="center" vertical="center" wrapText="1"/>
    </xf>
    <xf numFmtId="178" fontId="10" fillId="33" borderId="24" xfId="0" applyNumberFormat="1" applyFont="1" applyFill="1" applyBorder="1" applyAlignment="1">
      <alignment horizontal="right" vertical="center" wrapText="1"/>
    </xf>
    <xf numFmtId="178" fontId="39" fillId="33" borderId="24" xfId="379" applyNumberFormat="1" applyFont="1" applyFill="1" applyBorder="1" applyAlignment="1">
      <alignment horizontal="right" vertical="center" wrapText="1"/>
    </xf>
    <xf numFmtId="0" fontId="39" fillId="34" borderId="24" xfId="0" applyFont="1" applyFill="1" applyBorder="1" applyAlignment="1">
      <alignment horizontal="center" vertical="center" wrapText="1"/>
    </xf>
    <xf numFmtId="0" fontId="45" fillId="31" borderId="24" xfId="0" applyFont="1" applyFill="1" applyBorder="1" applyAlignment="1">
      <alignment horizontal="center" vertical="center" wrapText="1"/>
    </xf>
    <xf numFmtId="172" fontId="7" fillId="0" borderId="61" xfId="0" applyNumberFormat="1" applyFont="1" applyBorder="1" applyAlignment="1">
      <alignment vertical="center"/>
    </xf>
    <xf numFmtId="174" fontId="7" fillId="42" borderId="28" xfId="374" applyNumberFormat="1" applyFont="1" applyFill="1" applyBorder="1" applyAlignment="1">
      <alignment horizontal="right" vertical="center"/>
    </xf>
    <xf numFmtId="2" fontId="38" fillId="43" borderId="24" xfId="0" applyNumberFormat="1" applyFont="1" applyFill="1" applyBorder="1" applyAlignment="1">
      <alignment horizontal="center" vertical="center" wrapText="1"/>
    </xf>
    <xf numFmtId="2" fontId="37" fillId="44" borderId="21" xfId="0" applyNumberFormat="1" applyFont="1" applyFill="1" applyBorder="1" applyAlignment="1">
      <alignment horizontal="center" vertical="center"/>
    </xf>
    <xf numFmtId="0" fontId="40" fillId="38" borderId="55" xfId="0" applyFont="1" applyFill="1" applyBorder="1" applyAlignment="1">
      <alignment horizontal="center" vertical="center"/>
    </xf>
    <xf numFmtId="0" fontId="40" fillId="38" borderId="56" xfId="0" applyFont="1" applyFill="1" applyBorder="1" applyAlignment="1">
      <alignment horizontal="center" vertical="center"/>
    </xf>
    <xf numFmtId="0" fontId="40" fillId="38" borderId="57" xfId="0" applyFont="1" applyFill="1" applyBorder="1" applyAlignment="1">
      <alignment horizontal="center" vertical="center"/>
    </xf>
    <xf numFmtId="0" fontId="35" fillId="0" borderId="0" xfId="0" applyFont="1" applyAlignment="1">
      <alignment horizontal="center" vertical="center"/>
    </xf>
    <xf numFmtId="175" fontId="8" fillId="41" borderId="24" xfId="374" applyNumberFormat="1" applyFont="1" applyFill="1" applyBorder="1" applyAlignment="1">
      <alignment horizontal="center" vertical="center" wrapText="1"/>
    </xf>
    <xf numFmtId="0" fontId="30" fillId="0" borderId="0" xfId="0" applyFont="1" applyAlignment="1">
      <alignment horizontal="center" vertical="center"/>
    </xf>
    <xf numFmtId="175" fontId="8" fillId="26" borderId="24" xfId="374" applyNumberFormat="1" applyFont="1" applyFill="1" applyBorder="1" applyAlignment="1">
      <alignment horizontal="center" vertical="center" wrapText="1"/>
    </xf>
    <xf numFmtId="0" fontId="39" fillId="0" borderId="0" xfId="370" applyFont="1" applyAlignment="1">
      <alignment horizontal="left" vertical="center" wrapText="1"/>
    </xf>
    <xf numFmtId="1" fontId="7" fillId="0" borderId="43" xfId="0" applyNumberFormat="1" applyFont="1" applyBorder="1" applyAlignment="1">
      <alignment horizontal="center" vertical="center"/>
    </xf>
    <xf numFmtId="1" fontId="7" fillId="0" borderId="40" xfId="0" applyNumberFormat="1" applyFont="1" applyBorder="1" applyAlignment="1">
      <alignment horizontal="center" vertical="center"/>
    </xf>
    <xf numFmtId="1" fontId="7" fillId="0" borderId="52" xfId="0" applyNumberFormat="1" applyFont="1" applyBorder="1" applyAlignment="1">
      <alignment horizontal="center" vertical="center"/>
    </xf>
    <xf numFmtId="1" fontId="7" fillId="0" borderId="29" xfId="0" applyNumberFormat="1" applyFont="1" applyBorder="1" applyAlignment="1">
      <alignment horizontal="center" vertical="center"/>
    </xf>
    <xf numFmtId="1" fontId="7" fillId="0" borderId="51" xfId="0" applyNumberFormat="1" applyFont="1" applyBorder="1" applyAlignment="1">
      <alignment horizontal="center" vertical="center"/>
    </xf>
    <xf numFmtId="1" fontId="7" fillId="0" borderId="53" xfId="0" applyNumberFormat="1" applyFont="1" applyBorder="1" applyAlignment="1">
      <alignment horizontal="center" vertical="center"/>
    </xf>
    <xf numFmtId="175" fontId="8" fillId="26" borderId="24" xfId="406" applyNumberFormat="1" applyFont="1" applyFill="1" applyBorder="1" applyAlignment="1">
      <alignment horizontal="center" vertical="center" wrapText="1"/>
    </xf>
    <xf numFmtId="0" fontId="38" fillId="34" borderId="43" xfId="0" applyFont="1" applyFill="1" applyBorder="1" applyAlignment="1">
      <alignment horizontal="center" vertical="center" wrapText="1"/>
    </xf>
    <xf numFmtId="0" fontId="38" fillId="34" borderId="29" xfId="0" applyFont="1" applyFill="1" applyBorder="1" applyAlignment="1">
      <alignment horizontal="center" vertical="center" wrapText="1"/>
    </xf>
    <xf numFmtId="0" fontId="38" fillId="34" borderId="44"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34" borderId="25" xfId="0" applyFont="1" applyFill="1" applyBorder="1" applyAlignment="1">
      <alignment horizontal="center" vertical="center" wrapText="1"/>
    </xf>
    <xf numFmtId="0" fontId="32" fillId="34" borderId="28" xfId="0" applyFont="1" applyFill="1" applyBorder="1" applyAlignment="1">
      <alignment horizontal="center" vertical="center" wrapText="1"/>
    </xf>
    <xf numFmtId="0" fontId="32" fillId="0" borderId="0" xfId="0" applyFont="1"/>
    <xf numFmtId="0" fontId="33" fillId="0" borderId="0" xfId="0" applyFont="1" applyAlignment="1">
      <alignment horizontal="center"/>
    </xf>
    <xf numFmtId="0" fontId="36" fillId="28" borderId="21" xfId="0" applyFont="1" applyFill="1" applyBorder="1" applyAlignment="1">
      <alignment horizontal="center" vertical="center" wrapText="1"/>
    </xf>
    <xf numFmtId="0" fontId="36" fillId="28" borderId="22" xfId="0" applyFont="1" applyFill="1" applyBorder="1" applyAlignment="1">
      <alignment horizontal="center" vertical="center" wrapText="1"/>
    </xf>
    <xf numFmtId="0" fontId="35" fillId="0" borderId="0" xfId="0" applyFont="1" applyAlignment="1">
      <alignment horizontal="center"/>
    </xf>
    <xf numFmtId="0" fontId="29" fillId="0" borderId="0" xfId="0" applyFont="1" applyAlignment="1">
      <alignment horizontal="center"/>
    </xf>
    <xf numFmtId="0" fontId="36" fillId="28" borderId="20" xfId="0" applyFont="1" applyFill="1" applyBorder="1" applyAlignment="1">
      <alignment horizontal="center" vertical="center" wrapText="1"/>
    </xf>
    <xf numFmtId="0" fontId="36" fillId="28" borderId="59" xfId="0" applyFont="1" applyFill="1" applyBorder="1" applyAlignment="1">
      <alignment horizontal="center" vertical="center" wrapText="1"/>
    </xf>
    <xf numFmtId="0" fontId="36" fillId="28" borderId="33" xfId="0" applyFont="1" applyFill="1" applyBorder="1" applyAlignment="1">
      <alignment horizontal="center" vertical="center" wrapText="1"/>
    </xf>
    <xf numFmtId="0" fontId="9" fillId="34" borderId="29" xfId="0" applyFont="1" applyFill="1" applyBorder="1" applyAlignment="1">
      <alignment horizontal="center" vertical="center" wrapText="1"/>
    </xf>
    <xf numFmtId="0" fontId="9" fillId="34" borderId="44" xfId="0" applyFont="1" applyFill="1" applyBorder="1" applyAlignment="1">
      <alignment horizontal="center" vertical="center" wrapText="1"/>
    </xf>
    <xf numFmtId="0" fontId="58" fillId="35" borderId="13" xfId="378" applyFont="1" applyFill="1" applyBorder="1" applyAlignment="1">
      <alignment horizontal="center" vertical="center"/>
    </xf>
    <xf numFmtId="0" fontId="58" fillId="35" borderId="14" xfId="378" applyFont="1" applyFill="1" applyBorder="1" applyAlignment="1">
      <alignment horizontal="center" vertical="center"/>
    </xf>
    <xf numFmtId="0" fontId="60" fillId="35" borderId="10" xfId="0" applyFont="1" applyFill="1" applyBorder="1" applyAlignment="1">
      <alignment horizontal="center" vertical="center"/>
    </xf>
    <xf numFmtId="0" fontId="60" fillId="35" borderId="11" xfId="0" applyFont="1" applyFill="1" applyBorder="1" applyAlignment="1">
      <alignment horizontal="center" vertical="center"/>
    </xf>
    <xf numFmtId="0" fontId="60" fillId="35" borderId="12" xfId="0" applyFont="1" applyFill="1" applyBorder="1" applyAlignment="1">
      <alignment horizontal="center" vertical="center"/>
    </xf>
    <xf numFmtId="0" fontId="60" fillId="35" borderId="35" xfId="0" applyFont="1" applyFill="1" applyBorder="1" applyAlignment="1">
      <alignment horizontal="center" vertical="center"/>
    </xf>
    <xf numFmtId="0" fontId="60" fillId="35" borderId="0" xfId="0" applyFont="1" applyFill="1" applyAlignment="1">
      <alignment horizontal="center" vertical="center"/>
    </xf>
    <xf numFmtId="0" fontId="60" fillId="35" borderId="36" xfId="0" applyFont="1" applyFill="1" applyBorder="1" applyAlignment="1">
      <alignment horizontal="center" vertical="center"/>
    </xf>
    <xf numFmtId="0" fontId="60" fillId="35" borderId="16" xfId="0" applyFont="1" applyFill="1" applyBorder="1" applyAlignment="1">
      <alignment horizontal="center" vertical="center"/>
    </xf>
    <xf numFmtId="0" fontId="60" fillId="35" borderId="17" xfId="0" applyFont="1" applyFill="1" applyBorder="1" applyAlignment="1">
      <alignment horizontal="center" vertical="center"/>
    </xf>
    <xf numFmtId="0" fontId="60" fillId="35" borderId="18" xfId="0" applyFont="1" applyFill="1" applyBorder="1" applyAlignment="1">
      <alignment horizontal="center" vertical="center"/>
    </xf>
    <xf numFmtId="0" fontId="7" fillId="36" borderId="37" xfId="0" applyFont="1" applyFill="1" applyBorder="1" applyAlignment="1">
      <alignment horizontal="center"/>
    </xf>
    <xf numFmtId="0" fontId="7" fillId="36" borderId="34" xfId="0" applyFont="1" applyFill="1" applyBorder="1" applyAlignment="1">
      <alignment horizontal="center"/>
    </xf>
    <xf numFmtId="0" fontId="7" fillId="36" borderId="38" xfId="0" applyFont="1" applyFill="1" applyBorder="1" applyAlignment="1">
      <alignment horizontal="center"/>
    </xf>
    <xf numFmtId="176" fontId="7" fillId="0" borderId="23" xfId="159" applyNumberFormat="1" applyFont="1" applyBorder="1" applyAlignment="1">
      <alignment horizontal="left"/>
    </xf>
    <xf numFmtId="176" fontId="7" fillId="0" borderId="24" xfId="159" applyNumberFormat="1" applyFont="1" applyBorder="1" applyAlignment="1">
      <alignment horizontal="left"/>
    </xf>
    <xf numFmtId="176" fontId="7" fillId="0" borderId="0" xfId="159" applyNumberFormat="1" applyFont="1" applyBorder="1" applyAlignment="1">
      <alignment horizontal="left"/>
    </xf>
    <xf numFmtId="176" fontId="7" fillId="0" borderId="26" xfId="159" applyNumberFormat="1" applyFont="1" applyBorder="1" applyAlignment="1">
      <alignment horizontal="left"/>
    </xf>
    <xf numFmtId="176" fontId="7" fillId="0" borderId="27" xfId="159" applyNumberFormat="1" applyFont="1" applyBorder="1" applyAlignment="1">
      <alignment horizontal="left"/>
    </xf>
    <xf numFmtId="176" fontId="7" fillId="0" borderId="17" xfId="159" applyNumberFormat="1" applyFont="1" applyBorder="1" applyAlignment="1">
      <alignment horizontal="left"/>
    </xf>
    <xf numFmtId="176" fontId="7" fillId="0" borderId="23" xfId="159" applyNumberFormat="1" applyFont="1" applyBorder="1" applyAlignment="1">
      <alignment horizontal="center"/>
    </xf>
    <xf numFmtId="176" fontId="7" fillId="0" borderId="24" xfId="159" applyNumberFormat="1" applyFont="1" applyBorder="1" applyAlignment="1">
      <alignment horizontal="center"/>
    </xf>
    <xf numFmtId="176" fontId="7" fillId="0" borderId="0" xfId="159" applyNumberFormat="1" applyFont="1" applyBorder="1" applyAlignment="1">
      <alignment horizontal="center"/>
    </xf>
    <xf numFmtId="0" fontId="8" fillId="25" borderId="39" xfId="0" applyFont="1" applyFill="1" applyBorder="1" applyAlignment="1">
      <alignment horizontal="center" vertical="center"/>
    </xf>
    <xf numFmtId="0" fontId="8" fillId="25" borderId="40" xfId="0" applyFont="1" applyFill="1" applyBorder="1" applyAlignment="1">
      <alignment horizontal="center" vertical="center"/>
    </xf>
    <xf numFmtId="0" fontId="8" fillId="25" borderId="52" xfId="0" applyFont="1" applyFill="1" applyBorder="1" applyAlignment="1">
      <alignment horizontal="center" vertical="center"/>
    </xf>
    <xf numFmtId="0" fontId="9" fillId="27" borderId="45" xfId="0" applyFont="1" applyFill="1" applyBorder="1" applyAlignment="1">
      <alignment horizontal="center" vertical="center" wrapText="1"/>
    </xf>
    <xf numFmtId="0" fontId="9" fillId="27" borderId="41" xfId="0" applyFont="1" applyFill="1" applyBorder="1" applyAlignment="1">
      <alignment horizontal="center" vertical="center" wrapText="1"/>
    </xf>
    <xf numFmtId="0" fontId="8" fillId="27" borderId="24" xfId="0" applyFont="1" applyFill="1" applyBorder="1" applyAlignment="1">
      <alignment horizontal="center" vertical="center" wrapText="1"/>
    </xf>
    <xf numFmtId="0" fontId="8" fillId="35" borderId="20" xfId="0" applyFont="1" applyFill="1" applyBorder="1" applyAlignment="1">
      <alignment horizontal="center" vertical="center"/>
    </xf>
    <xf numFmtId="0" fontId="8" fillId="35" borderId="21" xfId="0" applyFont="1" applyFill="1" applyBorder="1" applyAlignment="1">
      <alignment horizontal="center" vertical="center"/>
    </xf>
    <xf numFmtId="0" fontId="8" fillId="35" borderId="22" xfId="0" applyFont="1" applyFill="1" applyBorder="1" applyAlignment="1">
      <alignment horizontal="center" vertical="center"/>
    </xf>
    <xf numFmtId="0" fontId="8" fillId="30" borderId="39" xfId="0" applyFont="1" applyFill="1" applyBorder="1" applyAlignment="1">
      <alignment horizontal="center" vertical="center"/>
    </xf>
    <xf numFmtId="0" fontId="8" fillId="30" borderId="40" xfId="0" applyFont="1" applyFill="1" applyBorder="1" applyAlignment="1">
      <alignment horizontal="center" vertical="center"/>
    </xf>
    <xf numFmtId="0" fontId="8" fillId="30" borderId="52" xfId="0" applyFont="1" applyFill="1" applyBorder="1" applyAlignment="1">
      <alignment horizontal="center" vertical="center"/>
    </xf>
  </cellXfs>
  <cellStyles count="420">
    <cellStyle name="20% - Énfasis1 2" xfId="165" xr:uid="{00000000-0005-0000-0000-000000000000}"/>
    <cellStyle name="20% - Énfasis1 2 2" xfId="166" xr:uid="{00000000-0005-0000-0000-000001000000}"/>
    <cellStyle name="20% - Énfasis1 3" xfId="167" xr:uid="{00000000-0005-0000-0000-000002000000}"/>
    <cellStyle name="20% - Énfasis1 4" xfId="168" xr:uid="{00000000-0005-0000-0000-000003000000}"/>
    <cellStyle name="20% - Énfasis2 2" xfId="169" xr:uid="{00000000-0005-0000-0000-000004000000}"/>
    <cellStyle name="20% - Énfasis2 2 2" xfId="170" xr:uid="{00000000-0005-0000-0000-000005000000}"/>
    <cellStyle name="20% - Énfasis2 3" xfId="171" xr:uid="{00000000-0005-0000-0000-000006000000}"/>
    <cellStyle name="20% - Énfasis2 4" xfId="172" xr:uid="{00000000-0005-0000-0000-000007000000}"/>
    <cellStyle name="20% - Énfasis3 2" xfId="173" xr:uid="{00000000-0005-0000-0000-000008000000}"/>
    <cellStyle name="20% - Énfasis3 2 2" xfId="174" xr:uid="{00000000-0005-0000-0000-000009000000}"/>
    <cellStyle name="20% - Énfasis3 3" xfId="175" xr:uid="{00000000-0005-0000-0000-00000A000000}"/>
    <cellStyle name="20% - Énfasis3 4" xfId="176" xr:uid="{00000000-0005-0000-0000-00000B000000}"/>
    <cellStyle name="20% - Énfasis4 2" xfId="177" xr:uid="{00000000-0005-0000-0000-00000C000000}"/>
    <cellStyle name="20% - Énfasis4 2 2" xfId="178" xr:uid="{00000000-0005-0000-0000-00000D000000}"/>
    <cellStyle name="20% - Énfasis4 3" xfId="179" xr:uid="{00000000-0005-0000-0000-00000E000000}"/>
    <cellStyle name="20% - Énfasis4 4" xfId="180" xr:uid="{00000000-0005-0000-0000-00000F000000}"/>
    <cellStyle name="20% - Énfasis5 2" xfId="181" xr:uid="{00000000-0005-0000-0000-000010000000}"/>
    <cellStyle name="20% - Énfasis5 2 2" xfId="182" xr:uid="{00000000-0005-0000-0000-000011000000}"/>
    <cellStyle name="20% - Énfasis5 3" xfId="183" xr:uid="{00000000-0005-0000-0000-000012000000}"/>
    <cellStyle name="20% - Énfasis5 4" xfId="184" xr:uid="{00000000-0005-0000-0000-000013000000}"/>
    <cellStyle name="20% - Énfasis6 2" xfId="185" xr:uid="{00000000-0005-0000-0000-000014000000}"/>
    <cellStyle name="20% - Énfasis6 2 2" xfId="186" xr:uid="{00000000-0005-0000-0000-000015000000}"/>
    <cellStyle name="20% - Énfasis6 3" xfId="187" xr:uid="{00000000-0005-0000-0000-000016000000}"/>
    <cellStyle name="20% - Énfasis6 4" xfId="188" xr:uid="{00000000-0005-0000-0000-000017000000}"/>
    <cellStyle name="40% - Énfasis1 2" xfId="189" xr:uid="{00000000-0005-0000-0000-000018000000}"/>
    <cellStyle name="40% - Énfasis1 2 2" xfId="190" xr:uid="{00000000-0005-0000-0000-000019000000}"/>
    <cellStyle name="40% - Énfasis1 3" xfId="191" xr:uid="{00000000-0005-0000-0000-00001A000000}"/>
    <cellStyle name="40% - Énfasis1 4" xfId="192" xr:uid="{00000000-0005-0000-0000-00001B000000}"/>
    <cellStyle name="40% - Énfasis2 2" xfId="193" xr:uid="{00000000-0005-0000-0000-00001C000000}"/>
    <cellStyle name="40% - Énfasis2 2 2" xfId="194" xr:uid="{00000000-0005-0000-0000-00001D000000}"/>
    <cellStyle name="40% - Énfasis2 3" xfId="195" xr:uid="{00000000-0005-0000-0000-00001E000000}"/>
    <cellStyle name="40% - Énfasis2 4" xfId="196" xr:uid="{00000000-0005-0000-0000-00001F000000}"/>
    <cellStyle name="40% - Énfasis3 2" xfId="197" xr:uid="{00000000-0005-0000-0000-000020000000}"/>
    <cellStyle name="40% - Énfasis3 2 2" xfId="198" xr:uid="{00000000-0005-0000-0000-000021000000}"/>
    <cellStyle name="40% - Énfasis3 3" xfId="199" xr:uid="{00000000-0005-0000-0000-000022000000}"/>
    <cellStyle name="40% - Énfasis3 4" xfId="200" xr:uid="{00000000-0005-0000-0000-000023000000}"/>
    <cellStyle name="40% - Énfasis4 2" xfId="201" xr:uid="{00000000-0005-0000-0000-000024000000}"/>
    <cellStyle name="40% - Énfasis4 2 2" xfId="202" xr:uid="{00000000-0005-0000-0000-000025000000}"/>
    <cellStyle name="40% - Énfasis4 3" xfId="203" xr:uid="{00000000-0005-0000-0000-000026000000}"/>
    <cellStyle name="40% - Énfasis4 4" xfId="204" xr:uid="{00000000-0005-0000-0000-000027000000}"/>
    <cellStyle name="40% - Énfasis5 2" xfId="205" xr:uid="{00000000-0005-0000-0000-000028000000}"/>
    <cellStyle name="40% - Énfasis5 2 2" xfId="206" xr:uid="{00000000-0005-0000-0000-000029000000}"/>
    <cellStyle name="40% - Énfasis5 3" xfId="207" xr:uid="{00000000-0005-0000-0000-00002A000000}"/>
    <cellStyle name="40% - Énfasis5 4" xfId="208" xr:uid="{00000000-0005-0000-0000-00002B000000}"/>
    <cellStyle name="40% - Énfasis6 2" xfId="209" xr:uid="{00000000-0005-0000-0000-00002C000000}"/>
    <cellStyle name="40% - Énfasis6 2 2" xfId="210" xr:uid="{00000000-0005-0000-0000-00002D000000}"/>
    <cellStyle name="40% - Énfasis6 3" xfId="211" xr:uid="{00000000-0005-0000-0000-00002E000000}"/>
    <cellStyle name="40% - Énfasis6 4" xfId="212" xr:uid="{00000000-0005-0000-0000-00002F000000}"/>
    <cellStyle name="60% - Énfasis1 2" xfId="213" xr:uid="{00000000-0005-0000-0000-000030000000}"/>
    <cellStyle name="60% - Énfasis1 2 2" xfId="214" xr:uid="{00000000-0005-0000-0000-000031000000}"/>
    <cellStyle name="60% - Énfasis1 3" xfId="215" xr:uid="{00000000-0005-0000-0000-000032000000}"/>
    <cellStyle name="60% - Énfasis1 4" xfId="216" xr:uid="{00000000-0005-0000-0000-000033000000}"/>
    <cellStyle name="60% - Énfasis2 2" xfId="217" xr:uid="{00000000-0005-0000-0000-000034000000}"/>
    <cellStyle name="60% - Énfasis2 2 2" xfId="218" xr:uid="{00000000-0005-0000-0000-000035000000}"/>
    <cellStyle name="60% - Énfasis2 3" xfId="219" xr:uid="{00000000-0005-0000-0000-000036000000}"/>
    <cellStyle name="60% - Énfasis2 4" xfId="220" xr:uid="{00000000-0005-0000-0000-000037000000}"/>
    <cellStyle name="60% - Énfasis3 2" xfId="221" xr:uid="{00000000-0005-0000-0000-000038000000}"/>
    <cellStyle name="60% - Énfasis3 2 2" xfId="222" xr:uid="{00000000-0005-0000-0000-000039000000}"/>
    <cellStyle name="60% - Énfasis3 3" xfId="223" xr:uid="{00000000-0005-0000-0000-00003A000000}"/>
    <cellStyle name="60% - Énfasis3 4" xfId="224" xr:uid="{00000000-0005-0000-0000-00003B000000}"/>
    <cellStyle name="60% - Énfasis4 2" xfId="225" xr:uid="{00000000-0005-0000-0000-00003C000000}"/>
    <cellStyle name="60% - Énfasis4 2 2" xfId="226" xr:uid="{00000000-0005-0000-0000-00003D000000}"/>
    <cellStyle name="60% - Énfasis4 3" xfId="227" xr:uid="{00000000-0005-0000-0000-00003E000000}"/>
    <cellStyle name="60% - Énfasis4 4" xfId="228" xr:uid="{00000000-0005-0000-0000-00003F000000}"/>
    <cellStyle name="60% - Énfasis5 2" xfId="229" xr:uid="{00000000-0005-0000-0000-000040000000}"/>
    <cellStyle name="60% - Énfasis5 2 2" xfId="230" xr:uid="{00000000-0005-0000-0000-000041000000}"/>
    <cellStyle name="60% - Énfasis5 3" xfId="231" xr:uid="{00000000-0005-0000-0000-000042000000}"/>
    <cellStyle name="60% - Énfasis5 4" xfId="232" xr:uid="{00000000-0005-0000-0000-000043000000}"/>
    <cellStyle name="60% - Énfasis6 2" xfId="233" xr:uid="{00000000-0005-0000-0000-000044000000}"/>
    <cellStyle name="60% - Énfasis6 2 2" xfId="234" xr:uid="{00000000-0005-0000-0000-000045000000}"/>
    <cellStyle name="60% - Énfasis6 3" xfId="235" xr:uid="{00000000-0005-0000-0000-000046000000}"/>
    <cellStyle name="60% - Énfasis6 4" xfId="236" xr:uid="{00000000-0005-0000-0000-000047000000}"/>
    <cellStyle name="Buena 2" xfId="237" xr:uid="{00000000-0005-0000-0000-000048000000}"/>
    <cellStyle name="Buena 2 2" xfId="238" xr:uid="{00000000-0005-0000-0000-000049000000}"/>
    <cellStyle name="Buena 3" xfId="239" xr:uid="{00000000-0005-0000-0000-00004A000000}"/>
    <cellStyle name="Buena 4" xfId="240" xr:uid="{00000000-0005-0000-0000-00004B000000}"/>
    <cellStyle name="Cálculo 2" xfId="241" xr:uid="{00000000-0005-0000-0000-00004C000000}"/>
    <cellStyle name="Cálculo 2 2" xfId="242" xr:uid="{00000000-0005-0000-0000-00004D000000}"/>
    <cellStyle name="Cálculo 2 2 2" xfId="385" xr:uid="{4A92F174-9C30-4783-99A4-BEC7FB4D5271}"/>
    <cellStyle name="Cálculo 2 3" xfId="384" xr:uid="{EADE7EB0-A37D-4500-B979-EAC0A8642BF5}"/>
    <cellStyle name="Cálculo 3" xfId="243" xr:uid="{00000000-0005-0000-0000-00004E000000}"/>
    <cellStyle name="Cálculo 3 2" xfId="386" xr:uid="{9143CD3D-90CA-406C-9097-D89534D61D6A}"/>
    <cellStyle name="Cálculo 4" xfId="244" xr:uid="{00000000-0005-0000-0000-00004F000000}"/>
    <cellStyle name="Cálculo 4 2" xfId="387" xr:uid="{42B83933-7DC8-4D77-B75C-D7F50C58524B}"/>
    <cellStyle name="Celda de comprobación 2" xfId="245" xr:uid="{00000000-0005-0000-0000-000050000000}"/>
    <cellStyle name="Celda de comprobación 2 2" xfId="246" xr:uid="{00000000-0005-0000-0000-000051000000}"/>
    <cellStyle name="Celda de comprobación 3" xfId="247" xr:uid="{00000000-0005-0000-0000-000052000000}"/>
    <cellStyle name="Celda de comprobación 4" xfId="248" xr:uid="{00000000-0005-0000-0000-000053000000}"/>
    <cellStyle name="Celda vinculada 2" xfId="249" xr:uid="{00000000-0005-0000-0000-000054000000}"/>
    <cellStyle name="Celda vinculada 2 2" xfId="250" xr:uid="{00000000-0005-0000-0000-000055000000}"/>
    <cellStyle name="Celda vinculada 3" xfId="251" xr:uid="{00000000-0005-0000-0000-000056000000}"/>
    <cellStyle name="Celda vinculada 4" xfId="252" xr:uid="{00000000-0005-0000-0000-000057000000}"/>
    <cellStyle name="Encabezado 4 2" xfId="253" xr:uid="{00000000-0005-0000-0000-000058000000}"/>
    <cellStyle name="Encabezado 4 2 2" xfId="254" xr:uid="{00000000-0005-0000-0000-000059000000}"/>
    <cellStyle name="Encabezado 4 3" xfId="255" xr:uid="{00000000-0005-0000-0000-00005A000000}"/>
    <cellStyle name="Encabezado 4 4" xfId="256" xr:uid="{00000000-0005-0000-0000-00005B000000}"/>
    <cellStyle name="Énfasis1 2" xfId="257" xr:uid="{00000000-0005-0000-0000-00005C000000}"/>
    <cellStyle name="Énfasis1 2 2" xfId="258" xr:uid="{00000000-0005-0000-0000-00005D000000}"/>
    <cellStyle name="Énfasis1 3" xfId="259" xr:uid="{00000000-0005-0000-0000-00005E000000}"/>
    <cellStyle name="Énfasis1 4" xfId="260" xr:uid="{00000000-0005-0000-0000-00005F000000}"/>
    <cellStyle name="Énfasis2 2" xfId="261" xr:uid="{00000000-0005-0000-0000-000060000000}"/>
    <cellStyle name="Énfasis2 2 2" xfId="262" xr:uid="{00000000-0005-0000-0000-000061000000}"/>
    <cellStyle name="Énfasis2 3" xfId="263" xr:uid="{00000000-0005-0000-0000-000062000000}"/>
    <cellStyle name="Énfasis2 4" xfId="264" xr:uid="{00000000-0005-0000-0000-000063000000}"/>
    <cellStyle name="Énfasis3 2" xfId="265" xr:uid="{00000000-0005-0000-0000-000064000000}"/>
    <cellStyle name="Énfasis3 2 2" xfId="266" xr:uid="{00000000-0005-0000-0000-000065000000}"/>
    <cellStyle name="Énfasis3 3" xfId="267" xr:uid="{00000000-0005-0000-0000-000066000000}"/>
    <cellStyle name="Énfasis3 4" xfId="268" xr:uid="{00000000-0005-0000-0000-000067000000}"/>
    <cellStyle name="Énfasis4 2" xfId="269" xr:uid="{00000000-0005-0000-0000-000068000000}"/>
    <cellStyle name="Énfasis4 2 2" xfId="270" xr:uid="{00000000-0005-0000-0000-000069000000}"/>
    <cellStyle name="Énfasis4 3" xfId="271" xr:uid="{00000000-0005-0000-0000-00006A000000}"/>
    <cellStyle name="Énfasis4 4" xfId="272" xr:uid="{00000000-0005-0000-0000-00006B000000}"/>
    <cellStyle name="Énfasis5 2" xfId="273" xr:uid="{00000000-0005-0000-0000-00006C000000}"/>
    <cellStyle name="Énfasis5 2 2" xfId="274" xr:uid="{00000000-0005-0000-0000-00006D000000}"/>
    <cellStyle name="Énfasis5 3" xfId="275" xr:uid="{00000000-0005-0000-0000-00006E000000}"/>
    <cellStyle name="Énfasis5 4" xfId="276" xr:uid="{00000000-0005-0000-0000-00006F000000}"/>
    <cellStyle name="Énfasis6 2" xfId="277" xr:uid="{00000000-0005-0000-0000-000070000000}"/>
    <cellStyle name="Énfasis6 2 2" xfId="278" xr:uid="{00000000-0005-0000-0000-000071000000}"/>
    <cellStyle name="Énfasis6 3" xfId="279" xr:uid="{00000000-0005-0000-0000-000072000000}"/>
    <cellStyle name="Énfasis6 4" xfId="280" xr:uid="{00000000-0005-0000-0000-000073000000}"/>
    <cellStyle name="Entrada 2" xfId="281" xr:uid="{00000000-0005-0000-0000-000074000000}"/>
    <cellStyle name="Entrada 2 2" xfId="282" xr:uid="{00000000-0005-0000-0000-000075000000}"/>
    <cellStyle name="Entrada 2 2 2" xfId="389" xr:uid="{541C2392-4CC2-409C-BD56-F559E4212331}"/>
    <cellStyle name="Entrada 2 3" xfId="388" xr:uid="{E5CB39EC-B062-4A38-8E70-8BDFFF8ABFC5}"/>
    <cellStyle name="Entrada 3" xfId="283" xr:uid="{00000000-0005-0000-0000-000076000000}"/>
    <cellStyle name="Entrada 3 2" xfId="405" xr:uid="{55978EF4-E48F-4FDE-9813-EFBFFB567A18}"/>
    <cellStyle name="Entrada 4" xfId="284" xr:uid="{00000000-0005-0000-0000-000077000000}"/>
    <cellStyle name="Entrada 4 2" xfId="383" xr:uid="{AC3CEC6F-B3B5-4D16-8E25-D2476A9C83F9}"/>
    <cellStyle name="Estilo 1" xfId="285" xr:uid="{00000000-0005-0000-0000-000078000000}"/>
    <cellStyle name="Estilo 1 2" xfId="286" xr:uid="{00000000-0005-0000-0000-000079000000}"/>
    <cellStyle name="Estilo 1 3" xfId="287" xr:uid="{00000000-0005-0000-0000-00007A000000}"/>
    <cellStyle name="Euro" xfId="288" xr:uid="{00000000-0005-0000-0000-00007B000000}"/>
    <cellStyle name="Hipervínculo" xfId="111" builtinId="8" hidden="1"/>
    <cellStyle name="Hipervínculo" xfId="113" builtinId="8" hidden="1"/>
    <cellStyle name="Hipervínculo" xfId="115" builtinId="8" hidden="1"/>
    <cellStyle name="Hipervínculo" xfId="119" builtinId="8" hidden="1"/>
    <cellStyle name="Hipervínculo" xfId="121" builtinId="8" hidden="1"/>
    <cellStyle name="Hipervínculo" xfId="123" builtinId="8" hidden="1"/>
    <cellStyle name="Hipervínculo" xfId="127" builtinId="8" hidden="1"/>
    <cellStyle name="Hipervínculo" xfId="129" builtinId="8" hidden="1"/>
    <cellStyle name="Hipervínculo" xfId="131" builtinId="8" hidden="1"/>
    <cellStyle name="Hipervínculo" xfId="135" builtinId="8" hidden="1"/>
    <cellStyle name="Hipervínculo" xfId="137" builtinId="8" hidden="1"/>
    <cellStyle name="Hipervínculo" xfId="139" builtinId="8" hidden="1"/>
    <cellStyle name="Hipervínculo" xfId="143" builtinId="8" hidden="1"/>
    <cellStyle name="Hipervínculo" xfId="145" builtinId="8" hidden="1"/>
    <cellStyle name="Hipervínculo" xfId="147" builtinId="8" hidden="1"/>
    <cellStyle name="Hipervínculo" xfId="151" builtinId="8" hidden="1"/>
    <cellStyle name="Hipervínculo" xfId="153" builtinId="8" hidden="1"/>
    <cellStyle name="Hipervínculo" xfId="155" builtinId="8" hidden="1"/>
    <cellStyle name="Hipervínculo" xfId="157" builtinId="8" hidden="1"/>
    <cellStyle name="Hipervínculo" xfId="149" builtinId="8" hidden="1"/>
    <cellStyle name="Hipervínculo" xfId="141" builtinId="8" hidden="1"/>
    <cellStyle name="Hipervínculo" xfId="133" builtinId="8" hidden="1"/>
    <cellStyle name="Hipervínculo" xfId="125" builtinId="8" hidden="1"/>
    <cellStyle name="Hipervínculo" xfId="117" builtinId="8" hidden="1"/>
    <cellStyle name="Hipervínculo" xfId="109" builtinId="8" hidden="1"/>
    <cellStyle name="Hipervínculo" xfId="47" builtinId="8" hidden="1"/>
    <cellStyle name="Hipervínculo" xfId="49" builtinId="8" hidden="1"/>
    <cellStyle name="Hipervínculo" xfId="51"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3" builtinId="8" hidden="1"/>
    <cellStyle name="Hipervínculo" xfId="105" builtinId="8" hidden="1"/>
    <cellStyle name="Hipervínculo" xfId="107" builtinId="8" hidden="1"/>
    <cellStyle name="Hipervínculo" xfId="101" builtinId="8" hidden="1"/>
    <cellStyle name="Hipervínculo" xfId="85" builtinId="8" hidden="1"/>
    <cellStyle name="Hipervínculo" xfId="69" builtinId="8" hidden="1"/>
    <cellStyle name="Hipervínculo" xfId="53"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21"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5" builtinId="8" hidden="1"/>
    <cellStyle name="Hipervínculo" xfId="7" builtinId="8" hidden="1"/>
    <cellStyle name="Hipervínculo" xfId="9" builtinId="8" hidden="1"/>
    <cellStyle name="Hipervínculo" xfId="3" builtinId="8" hidden="1"/>
    <cellStyle name="Hipervínculo" xfId="1" builtinId="8" hidden="1"/>
    <cellStyle name="Hipervínculo visitado" xfId="70"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8" builtinId="9" hidden="1"/>
    <cellStyle name="Hipervínculo visitado" xfId="140" builtinId="9" hidden="1"/>
    <cellStyle name="Hipervínculo visitado" xfId="142" builtinId="9" hidden="1"/>
    <cellStyle name="Hipervínculo visitado" xfId="144" builtinId="9" hidden="1"/>
    <cellStyle name="Hipervínculo visitado" xfId="146" builtinId="9" hidden="1"/>
    <cellStyle name="Hipervínculo visitado" xfId="148" builtinId="9" hidden="1"/>
    <cellStyle name="Hipervínculo visitado" xfId="150" builtinId="9" hidden="1"/>
    <cellStyle name="Hipervínculo visitado" xfId="154" builtinId="9" hidden="1"/>
    <cellStyle name="Hipervínculo visitado" xfId="156" builtinId="9" hidden="1"/>
    <cellStyle name="Hipervínculo visitado" xfId="158" builtinId="9" hidden="1"/>
    <cellStyle name="Hipervínculo visitado" xfId="152" builtinId="9" hidden="1"/>
    <cellStyle name="Hipervínculo visitado" xfId="136" builtinId="9" hidden="1"/>
    <cellStyle name="Hipervínculo visitado" xfId="120" builtinId="9" hidden="1"/>
    <cellStyle name="Hipervínculo visitado" xfId="104" builtinId="9" hidden="1"/>
    <cellStyle name="Hipervínculo visitado" xfId="88" builtinId="9" hidden="1"/>
    <cellStyle name="Hipervínculo visitado" xfId="7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56"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24"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4" builtinId="9" hidden="1"/>
    <cellStyle name="Hipervínculo visitado" xfId="6" builtinId="9" hidden="1"/>
    <cellStyle name="Hipervínculo visitado" xfId="2" builtinId="9" hidden="1"/>
    <cellStyle name="Incorrecto 2" xfId="289" xr:uid="{00000000-0005-0000-0000-00001B010000}"/>
    <cellStyle name="Incorrecto 2 2" xfId="290" xr:uid="{00000000-0005-0000-0000-00001C010000}"/>
    <cellStyle name="Incorrecto 3" xfId="291" xr:uid="{00000000-0005-0000-0000-00001D010000}"/>
    <cellStyle name="Incorrecto 4" xfId="292" xr:uid="{00000000-0005-0000-0000-00001E010000}"/>
    <cellStyle name="Millares" xfId="380" builtinId="3"/>
    <cellStyle name="Millares [0]" xfId="377" builtinId="6"/>
    <cellStyle name="Millares [0] 2" xfId="374" xr:uid="{00000000-0005-0000-0000-000020010000}"/>
    <cellStyle name="Millares [0] 2 2" xfId="406" xr:uid="{7EB1ECB8-C723-4D02-9CDC-9094E873D942}"/>
    <cellStyle name="Millares 2" xfId="293" xr:uid="{00000000-0005-0000-0000-000021010000}"/>
    <cellStyle name="Millares 2 2" xfId="294" xr:uid="{00000000-0005-0000-0000-000022010000}"/>
    <cellStyle name="Millares 2 2 2" xfId="391" xr:uid="{09D59B2F-BDC9-44BE-B115-72E0EC935770}"/>
    <cellStyle name="Millares 2 3" xfId="390" xr:uid="{AF0CD8F4-4951-4311-907E-91AA389C1148}"/>
    <cellStyle name="Millares 2 44" xfId="371" xr:uid="{00000000-0005-0000-0000-000023010000}"/>
    <cellStyle name="Millares 3" xfId="375" xr:uid="{00000000-0005-0000-0000-000024010000}"/>
    <cellStyle name="Millares 3 2" xfId="407" xr:uid="{99FC0CD7-66BC-4BD4-8993-FEC8513D6AC2}"/>
    <cellStyle name="Millares 39" xfId="162" xr:uid="{00000000-0005-0000-0000-000025010000}"/>
    <cellStyle name="Millares 55" xfId="164" xr:uid="{00000000-0005-0000-0000-000026010000}"/>
    <cellStyle name="Moneda" xfId="159" builtinId="4"/>
    <cellStyle name="Moneda 18" xfId="379" xr:uid="{B44A4691-5C87-4BF1-8A35-3739C1DCD95B}"/>
    <cellStyle name="Moneda 2" xfId="376" xr:uid="{00000000-0005-0000-0000-000028010000}"/>
    <cellStyle name="Moneda 2 2" xfId="295" xr:uid="{00000000-0005-0000-0000-000029010000}"/>
    <cellStyle name="Moneda 2 6" xfId="296" xr:uid="{00000000-0005-0000-0000-00002A010000}"/>
    <cellStyle name="Moneda 3" xfId="297" xr:uid="{00000000-0005-0000-0000-00002B010000}"/>
    <cellStyle name="Moneda 3 2" xfId="298" xr:uid="{00000000-0005-0000-0000-00002C010000}"/>
    <cellStyle name="Moneda 3 2 2" xfId="299" xr:uid="{00000000-0005-0000-0000-00002D010000}"/>
    <cellStyle name="Moneda 3 2 2 2" xfId="393" xr:uid="{05543B9D-55AB-4BEF-965F-82D665217FF8}"/>
    <cellStyle name="Moneda 3 2 3" xfId="300" xr:uid="{00000000-0005-0000-0000-00002E010000}"/>
    <cellStyle name="Moneda 3 2 3 2" xfId="394" xr:uid="{5EDABE1A-79B2-49D8-B76F-DA825FB93B4D}"/>
    <cellStyle name="Moneda 3 3" xfId="301" xr:uid="{00000000-0005-0000-0000-00002F010000}"/>
    <cellStyle name="Moneda 3 4" xfId="392" xr:uid="{D205CF9B-1345-4C01-9254-EDDFF9D20CAD}"/>
    <cellStyle name="Moneda 4" xfId="302" xr:uid="{00000000-0005-0000-0000-000030010000}"/>
    <cellStyle name="Moneda 4 2" xfId="395" xr:uid="{A3D5E6FF-E38D-4243-BFDA-1B73E3E790D9}"/>
    <cellStyle name="Moneda 5" xfId="303" xr:uid="{00000000-0005-0000-0000-000031010000}"/>
    <cellStyle name="Moneda 5 2" xfId="396" xr:uid="{6454F786-92BB-480C-9A83-29B468A0E83A}"/>
    <cellStyle name="Moneda 6" xfId="304" xr:uid="{00000000-0005-0000-0000-000032010000}"/>
    <cellStyle name="Moneda 6 2" xfId="397" xr:uid="{D9CA5201-13E3-44EB-878F-64C4A7D64586}"/>
    <cellStyle name="Moneda 7" xfId="381" xr:uid="{349FD9B8-0B1D-4973-87E0-3CD5052624FF}"/>
    <cellStyle name="Neutral 2" xfId="305" xr:uid="{00000000-0005-0000-0000-000033010000}"/>
    <cellStyle name="Neutral 2 2" xfId="306" xr:uid="{00000000-0005-0000-0000-000034010000}"/>
    <cellStyle name="Neutral 3" xfId="307" xr:uid="{00000000-0005-0000-0000-000035010000}"/>
    <cellStyle name="Neutral 4" xfId="308" xr:uid="{00000000-0005-0000-0000-000036010000}"/>
    <cellStyle name="Normal" xfId="0" builtinId="0"/>
    <cellStyle name="Normal 10" xfId="370" xr:uid="{00000000-0005-0000-0000-000038010000}"/>
    <cellStyle name="Normal 2" xfId="163" xr:uid="{00000000-0005-0000-0000-000039010000}"/>
    <cellStyle name="Normal 2 10" xfId="309" xr:uid="{00000000-0005-0000-0000-00003A010000}"/>
    <cellStyle name="Normal 2 2" xfId="310" xr:uid="{00000000-0005-0000-0000-00003B010000}"/>
    <cellStyle name="Normal 2 28" xfId="372" xr:uid="{00000000-0005-0000-0000-00003C010000}"/>
    <cellStyle name="Normal 2 3" xfId="311" xr:uid="{00000000-0005-0000-0000-00003D010000}"/>
    <cellStyle name="Normal 2 4" xfId="312" xr:uid="{00000000-0005-0000-0000-00003E010000}"/>
    <cellStyle name="Normal 2 5" xfId="313" xr:uid="{00000000-0005-0000-0000-00003F010000}"/>
    <cellStyle name="Normal 3" xfId="314" xr:uid="{00000000-0005-0000-0000-000040010000}"/>
    <cellStyle name="Normal 3 2" xfId="315" xr:uid="{00000000-0005-0000-0000-000041010000}"/>
    <cellStyle name="Normal 4" xfId="316" xr:uid="{00000000-0005-0000-0000-000042010000}"/>
    <cellStyle name="Normal 4 2" xfId="317" xr:uid="{00000000-0005-0000-0000-000043010000}"/>
    <cellStyle name="Normal 4 2 2" xfId="318" xr:uid="{00000000-0005-0000-0000-000044010000}"/>
    <cellStyle name="Normal 4 2 2 2" xfId="319" xr:uid="{00000000-0005-0000-0000-000045010000}"/>
    <cellStyle name="Normal 4 2 2 2 2" xfId="399" xr:uid="{0842649C-967A-484C-831A-724EE0EEAB5D}"/>
    <cellStyle name="Normal 4 2 2 3" xfId="320" xr:uid="{00000000-0005-0000-0000-000046010000}"/>
    <cellStyle name="Normal 4 2 2 3 2" xfId="400" xr:uid="{76A399EE-D006-42CC-BA83-70F659F6A24F}"/>
    <cellStyle name="Normal 4 2 3" xfId="321" xr:uid="{00000000-0005-0000-0000-000047010000}"/>
    <cellStyle name="Normal 4 2 4" xfId="398" xr:uid="{B5851CB8-6FA2-4F6B-9149-C026D02A1A41}"/>
    <cellStyle name="Normal 4 3" xfId="322" xr:uid="{00000000-0005-0000-0000-000048010000}"/>
    <cellStyle name="Normal 4 3 2" xfId="401" xr:uid="{D72FCBF9-F1CD-4F49-BD27-E24137A2D5DD}"/>
    <cellStyle name="Normal 4 4" xfId="323" xr:uid="{00000000-0005-0000-0000-000049010000}"/>
    <cellStyle name="Normal 4 4 2" xfId="402" xr:uid="{764DF729-0966-4733-98E0-CB8D528BF0B5}"/>
    <cellStyle name="Normal 4 5" xfId="324" xr:uid="{00000000-0005-0000-0000-00004A010000}"/>
    <cellStyle name="Normal 4 5 2" xfId="403" xr:uid="{80AB1A5D-99CA-41D4-B3E2-631C60BBCB42}"/>
    <cellStyle name="Normal 5" xfId="160" xr:uid="{00000000-0005-0000-0000-00004B010000}"/>
    <cellStyle name="Normal 5 2" xfId="325" xr:uid="{00000000-0005-0000-0000-00004C010000}"/>
    <cellStyle name="Normal 5 3" xfId="326" xr:uid="{00000000-0005-0000-0000-00004D010000}"/>
    <cellStyle name="Normal 50" xfId="161" xr:uid="{00000000-0005-0000-0000-00004E010000}"/>
    <cellStyle name="Normal 50 2" xfId="382" xr:uid="{39C28F66-B3E7-4E80-BC60-A48DE2EFA1EA}"/>
    <cellStyle name="Normal 6" xfId="327" xr:uid="{00000000-0005-0000-0000-00004F010000}"/>
    <cellStyle name="Normal 6 2" xfId="328" xr:uid="{00000000-0005-0000-0000-000050010000}"/>
    <cellStyle name="Normal 7 2" xfId="329" xr:uid="{00000000-0005-0000-0000-000051010000}"/>
    <cellStyle name="Normal 7 3" xfId="330" xr:uid="{00000000-0005-0000-0000-000052010000}"/>
    <cellStyle name="Normal 8" xfId="378" xr:uid="{EFBEBB49-0EFF-400E-91FA-B4A127831318}"/>
    <cellStyle name="Normal 9" xfId="331" xr:uid="{00000000-0005-0000-0000-000053010000}"/>
    <cellStyle name="Normal 9 2" xfId="404" xr:uid="{1900B2B8-5911-489F-9B76-6FD7B2829862}"/>
    <cellStyle name="Notas 2" xfId="332" xr:uid="{00000000-0005-0000-0000-000054010000}"/>
    <cellStyle name="Notas 2 2" xfId="333" xr:uid="{00000000-0005-0000-0000-000055010000}"/>
    <cellStyle name="Notas 2 2 2" xfId="409" xr:uid="{E28688E0-3EED-42D0-80EF-15933AD7726B}"/>
    <cellStyle name="Notas 2 3" xfId="408" xr:uid="{DF371701-A158-4C3A-99B1-66ABC77469B5}"/>
    <cellStyle name="Notas 3" xfId="334" xr:uid="{00000000-0005-0000-0000-000056010000}"/>
    <cellStyle name="Notas 3 2" xfId="410" xr:uid="{D9BBC52B-0BA9-421F-A6D6-9DAC2F8CC863}"/>
    <cellStyle name="Notas 4" xfId="335" xr:uid="{00000000-0005-0000-0000-000057010000}"/>
    <cellStyle name="Notas 4 2" xfId="411" xr:uid="{874958ED-DFED-4937-AC14-98DDF3C4FE30}"/>
    <cellStyle name="Porcentaje" xfId="373" builtinId="5"/>
    <cellStyle name="Porcentual 2 2" xfId="336" xr:uid="{00000000-0005-0000-0000-000059010000}"/>
    <cellStyle name="Porcentual 3" xfId="337" xr:uid="{00000000-0005-0000-0000-00005A010000}"/>
    <cellStyle name="Salida 2" xfId="338" xr:uid="{00000000-0005-0000-0000-00005B010000}"/>
    <cellStyle name="Salida 2 2" xfId="339" xr:uid="{00000000-0005-0000-0000-00005C010000}"/>
    <cellStyle name="Salida 2 2 2" xfId="413" xr:uid="{9404E420-7EC1-4D09-9EF6-44A934AD2144}"/>
    <cellStyle name="Salida 2 3" xfId="412" xr:uid="{A6C9FCAC-9A7A-48FB-B898-0F873297431A}"/>
    <cellStyle name="Salida 3" xfId="340" xr:uid="{00000000-0005-0000-0000-00005D010000}"/>
    <cellStyle name="Salida 3 2" xfId="414" xr:uid="{0CEC5A78-C19F-4345-8DEF-12DA3035A23F}"/>
    <cellStyle name="Salida 4" xfId="341" xr:uid="{00000000-0005-0000-0000-00005E010000}"/>
    <cellStyle name="Salida 4 2" xfId="415" xr:uid="{6ABCDDDA-6206-41FD-906A-EDD0AB2809C2}"/>
    <cellStyle name="Texto de advertencia 2" xfId="342" xr:uid="{00000000-0005-0000-0000-00005F010000}"/>
    <cellStyle name="Texto de advertencia 2 2" xfId="343" xr:uid="{00000000-0005-0000-0000-000060010000}"/>
    <cellStyle name="Texto de advertencia 3" xfId="344" xr:uid="{00000000-0005-0000-0000-000061010000}"/>
    <cellStyle name="Texto de advertencia 4" xfId="345" xr:uid="{00000000-0005-0000-0000-000062010000}"/>
    <cellStyle name="Texto explicativo 2" xfId="346" xr:uid="{00000000-0005-0000-0000-000063010000}"/>
    <cellStyle name="Texto explicativo 2 2" xfId="347" xr:uid="{00000000-0005-0000-0000-000064010000}"/>
    <cellStyle name="Texto explicativo 3" xfId="348" xr:uid="{00000000-0005-0000-0000-000065010000}"/>
    <cellStyle name="Texto explicativo 4" xfId="349" xr:uid="{00000000-0005-0000-0000-000066010000}"/>
    <cellStyle name="Título 1 2" xfId="350" xr:uid="{00000000-0005-0000-0000-000067010000}"/>
    <cellStyle name="Título 1 2 2" xfId="351" xr:uid="{00000000-0005-0000-0000-000068010000}"/>
    <cellStyle name="Título 1 3" xfId="352" xr:uid="{00000000-0005-0000-0000-000069010000}"/>
    <cellStyle name="Título 1 4" xfId="353" xr:uid="{00000000-0005-0000-0000-00006A010000}"/>
    <cellStyle name="Título 2 2" xfId="354" xr:uid="{00000000-0005-0000-0000-00006B010000}"/>
    <cellStyle name="Título 2 2 2" xfId="355" xr:uid="{00000000-0005-0000-0000-00006C010000}"/>
    <cellStyle name="Título 2 3" xfId="356" xr:uid="{00000000-0005-0000-0000-00006D010000}"/>
    <cellStyle name="Título 2 4" xfId="357" xr:uid="{00000000-0005-0000-0000-00006E010000}"/>
    <cellStyle name="Título 3 2" xfId="358" xr:uid="{00000000-0005-0000-0000-00006F010000}"/>
    <cellStyle name="Título 3 2 2" xfId="359" xr:uid="{00000000-0005-0000-0000-000070010000}"/>
    <cellStyle name="Título 3 3" xfId="360" xr:uid="{00000000-0005-0000-0000-000071010000}"/>
    <cellStyle name="Título 3 4" xfId="361" xr:uid="{00000000-0005-0000-0000-000072010000}"/>
    <cellStyle name="Título 4" xfId="362" xr:uid="{00000000-0005-0000-0000-000073010000}"/>
    <cellStyle name="Título 4 2" xfId="363" xr:uid="{00000000-0005-0000-0000-000074010000}"/>
    <cellStyle name="Título 5" xfId="364" xr:uid="{00000000-0005-0000-0000-000075010000}"/>
    <cellStyle name="Título 6" xfId="365" xr:uid="{00000000-0005-0000-0000-000076010000}"/>
    <cellStyle name="Total 2" xfId="366" xr:uid="{00000000-0005-0000-0000-000077010000}"/>
    <cellStyle name="Total 2 2" xfId="367" xr:uid="{00000000-0005-0000-0000-000078010000}"/>
    <cellStyle name="Total 2 2 2" xfId="417" xr:uid="{D5E80479-BEDC-48BB-B64D-19B0C588A815}"/>
    <cellStyle name="Total 2 3" xfId="416" xr:uid="{D984CBF1-99BD-41E6-A2AD-454CD64DC606}"/>
    <cellStyle name="Total 3" xfId="368" xr:uid="{00000000-0005-0000-0000-000079010000}"/>
    <cellStyle name="Total 3 2" xfId="418" xr:uid="{6B6436D1-ADDA-446F-A60F-E838D4B25449}"/>
    <cellStyle name="Total 4" xfId="369" xr:uid="{00000000-0005-0000-0000-00007A010000}"/>
    <cellStyle name="Total 4 2" xfId="419" xr:uid="{CB377D22-1CF3-46A4-995F-9C7E31C7E5EC}"/>
  </cellStyles>
  <dxfs count="0"/>
  <tableStyles count="0" defaultTableStyle="TableStyleMedium9" defaultPivotStyle="PivotStyleMedium4"/>
  <colors>
    <mruColors>
      <color rgb="FFCCFFCC"/>
      <color rgb="FF765995"/>
      <color rgb="FF27F196"/>
      <color rgb="FF99FFCC"/>
      <color rgb="FFFFFF99"/>
      <color rgb="FFFFFF66"/>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78440</xdr:colOff>
      <xdr:row>0</xdr:row>
      <xdr:rowOff>56030</xdr:rowOff>
    </xdr:from>
    <xdr:to>
      <xdr:col>1</xdr:col>
      <xdr:colOff>1209059</xdr:colOff>
      <xdr:row>4</xdr:row>
      <xdr:rowOff>179294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8440" y="56030"/>
          <a:ext cx="1399560" cy="9300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0</xdr:row>
      <xdr:rowOff>47625</xdr:rowOff>
    </xdr:from>
    <xdr:to>
      <xdr:col>1</xdr:col>
      <xdr:colOff>1371810</xdr:colOff>
      <xdr:row>4</xdr:row>
      <xdr:rowOff>95390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33350" y="47625"/>
          <a:ext cx="1505160" cy="10002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2</xdr:col>
      <xdr:colOff>647910</xdr:colOff>
      <xdr:row>6</xdr:row>
      <xdr:rowOff>85865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57150"/>
          <a:ext cx="1505160" cy="10002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10584</xdr:rowOff>
    </xdr:from>
    <xdr:to>
      <xdr:col>2</xdr:col>
      <xdr:colOff>753743</xdr:colOff>
      <xdr:row>5</xdr:row>
      <xdr:rowOff>5432</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10584"/>
          <a:ext cx="1505160" cy="10002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0</xdr:col>
      <xdr:colOff>1505160</xdr:colOff>
      <xdr:row>6</xdr:row>
      <xdr:rowOff>19190</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0" y="57150"/>
          <a:ext cx="1505160" cy="10002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01\CONCURSOS%20DE%20MERITOS\Licitaciones\LOTERIA%20DE%20BOGOTA\CONTRATACION%20DIRECTA%202007\CALIFICACION\CALIFICACION%20FINAL%20LOTER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7.11.21\Users\AGOMEZ\AppData\Local\Microsoft\Windows\INetCache\Content.Outlook\B8X0MHZF\MINISTERIO%20DE%20JUSTICIA%20Y%20DEL%20DERECHO%20%20LICITACION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ENTIDADES%20ESTATALES\INSTITUTO%20NACIONAL%20DE%20METROLOGIA\CONTRATACION%20DE%20SEGUROS\CONTRATACION%202019\AUTOMOVILES\25.segurosvehiculos%2013-02-2019%20cotizador%20instituto%20nacional%20de%20metrologi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01\DOCUMENTOS%20TECNICO%20-%20COMERCIAL\CONTRATACION%20ASEGURADORAS\ENTIDADES%20ESTATALES\METROVIVIENDA\PROCESO%20SEGUROS%202010\CUADRO%20RESUMEN%20-%202010%20METROVIVIENDA%20QB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RIDICA"/>
      <sheetName val="FINANCIERA"/>
      <sheetName val="1 PARTICIPANTES"/>
      <sheetName val="2 CRITERIOS"/>
      <sheetName val="3 TRDM AMP OB"/>
      <sheetName val="4 TRDM AMP AD"/>
      <sheetName val="5 TRDM CLA OB"/>
      <sheetName val="6 TRDM CLA AD"/>
      <sheetName val="7 TRDM VLR1"/>
      <sheetName val="8 AU AMP OB"/>
      <sheetName val="9 AU AMP AD"/>
      <sheetName val="10 AU CLA OB"/>
      <sheetName val="11 AU CLA AD"/>
      <sheetName val="12 AU VLR"/>
      <sheetName val="13 SO AMP OB"/>
      <sheetName val="14 SO VLR"/>
      <sheetName val="15 TV AMP OB"/>
      <sheetName val="16 TV CLA OB"/>
      <sheetName val="17 TV CLA AD"/>
      <sheetName val="18 TV VLR"/>
      <sheetName val="19 MN AMP OB"/>
      <sheetName val="20 MN CLA OB"/>
      <sheetName val="21 MN CLA AD"/>
      <sheetName val="22 MN VLR"/>
      <sheetName val="23 RCE AMP OB"/>
      <sheetName val="24 RCE AMP AD"/>
      <sheetName val="25 RCE CLA OB"/>
      <sheetName val="26 RCE CLA AD"/>
      <sheetName val="27 RCE VLR"/>
      <sheetName val="28 RCSP AMP OB"/>
      <sheetName val="29 RCSP AMP AD"/>
      <sheetName val="30 RCSP CLA OB"/>
      <sheetName val="31 RCSP CLA AD"/>
      <sheetName val="32 RCSP VLR"/>
      <sheetName val="33 VGD AMP OB"/>
      <sheetName val="34 VGD AMP AD"/>
      <sheetName val="35 VGD CLA OB"/>
      <sheetName val="37 VGD VLR"/>
      <sheetName val="38 IND AMP OB"/>
      <sheetName val="39 IND AMP AD"/>
      <sheetName val="40 IND CLA OB"/>
      <sheetName val="41 IND CLA AD"/>
      <sheetName val="41 IND VLR"/>
      <sheetName val="42  VGE  AMP OB"/>
      <sheetName val="43 VGE AMP AD"/>
      <sheetName val="44  VGE CLA OB"/>
      <sheetName val="46 VGE VLR"/>
      <sheetName val="47 SIN"/>
      <sheetName val="48 RESUMEN GENERAL"/>
      <sheetName val="49 MAYORES PUNTAJES"/>
      <sheetName val="1_PARTICIPANTES"/>
      <sheetName val="2_CRITERIOS"/>
      <sheetName val="3_TRDM_AMP_OB"/>
      <sheetName val="4_TRDM_AMP_AD"/>
      <sheetName val="5_TRDM_CLA_OB"/>
      <sheetName val="6_TRDM_CLA_AD"/>
      <sheetName val="7_TRDM_VLR1"/>
      <sheetName val="8_AU_AMP_OB"/>
      <sheetName val="9_AU_AMP_AD"/>
      <sheetName val="10_AU_CLA_OB"/>
      <sheetName val="11_AU_CLA_AD"/>
      <sheetName val="12_AU_VLR"/>
      <sheetName val="13_SO_AMP_OB"/>
      <sheetName val="14_SO_VLR"/>
      <sheetName val="15_TV_AMP_OB"/>
      <sheetName val="16_TV_CLA_OB"/>
      <sheetName val="17_TV_CLA_AD"/>
      <sheetName val="18_TV_VLR"/>
      <sheetName val="19_MN_AMP_OB"/>
      <sheetName val="20_MN_CLA_OB"/>
      <sheetName val="21_MN_CLA_AD"/>
      <sheetName val="22_MN_VLR"/>
      <sheetName val="23_RCE_AMP_OB"/>
      <sheetName val="24_RCE_AMP_AD"/>
      <sheetName val="25_RCE_CLA_OB"/>
      <sheetName val="26_RCE_CLA_AD"/>
      <sheetName val="27_RCE_VLR"/>
      <sheetName val="28_RCSP_AMP_OB"/>
      <sheetName val="29_RCSP_AMP_AD"/>
      <sheetName val="30_RCSP_CLA_OB"/>
      <sheetName val="31_RCSP_CLA_AD"/>
      <sheetName val="32_RCSP_VLR"/>
      <sheetName val="33_VGD_AMP_OB"/>
      <sheetName val="34_VGD_AMP_AD"/>
      <sheetName val="35_VGD_CLA_OB"/>
      <sheetName val="37_VGD_VLR"/>
      <sheetName val="38_IND_AMP_OB"/>
      <sheetName val="39_IND_AMP_AD"/>
      <sheetName val="40_IND_CLA_OB"/>
      <sheetName val="41_IND_CLA_AD"/>
      <sheetName val="41_IND_VLR"/>
      <sheetName val="42__VGE__AMP_OB"/>
      <sheetName val="43_VGE_AMP_AD"/>
      <sheetName val="44__VGE_CLA_OB"/>
      <sheetName val="46_VGE_VLR"/>
      <sheetName val="47_SIN"/>
      <sheetName val="48_RESUMEN_GENERAL"/>
      <sheetName val="49_MAYORES_PUNTAJES"/>
      <sheetName val="1_PARTICIPANTES1"/>
      <sheetName val="2_CRITERIOS1"/>
      <sheetName val="3_TRDM_AMP_OB1"/>
      <sheetName val="4_TRDM_AMP_AD1"/>
      <sheetName val="5_TRDM_CLA_OB1"/>
      <sheetName val="6_TRDM_CLA_AD1"/>
      <sheetName val="7_TRDM_VLR11"/>
      <sheetName val="8_AU_AMP_OB1"/>
      <sheetName val="9_AU_AMP_AD1"/>
      <sheetName val="10_AU_CLA_OB1"/>
      <sheetName val="11_AU_CLA_AD1"/>
      <sheetName val="12_AU_VLR1"/>
      <sheetName val="13_SO_AMP_OB1"/>
      <sheetName val="14_SO_VLR1"/>
      <sheetName val="15_TV_AMP_OB1"/>
      <sheetName val="16_TV_CLA_OB1"/>
      <sheetName val="17_TV_CLA_AD1"/>
      <sheetName val="18_TV_VLR1"/>
      <sheetName val="19_MN_AMP_OB1"/>
      <sheetName val="20_MN_CLA_OB1"/>
      <sheetName val="21_MN_CLA_AD1"/>
      <sheetName val="22_MN_VLR1"/>
      <sheetName val="23_RCE_AMP_OB1"/>
      <sheetName val="24_RCE_AMP_AD1"/>
      <sheetName val="25_RCE_CLA_OB1"/>
      <sheetName val="26_RCE_CLA_AD1"/>
      <sheetName val="27_RCE_VLR1"/>
      <sheetName val="28_RCSP_AMP_OB1"/>
      <sheetName val="29_RCSP_AMP_AD1"/>
      <sheetName val="30_RCSP_CLA_OB1"/>
      <sheetName val="31_RCSP_CLA_AD1"/>
      <sheetName val="32_RCSP_VLR1"/>
      <sheetName val="33_VGD_AMP_OB1"/>
      <sheetName val="34_VGD_AMP_AD1"/>
      <sheetName val="35_VGD_CLA_OB1"/>
      <sheetName val="37_VGD_VLR1"/>
      <sheetName val="38_IND_AMP_OB1"/>
      <sheetName val="39_IND_AMP_AD1"/>
      <sheetName val="40_IND_CLA_OB1"/>
      <sheetName val="41_IND_CLA_AD1"/>
      <sheetName val="41_IND_VLR1"/>
      <sheetName val="42__VGE__AMP_OB1"/>
      <sheetName val="43_VGE_AMP_AD1"/>
      <sheetName val="44__VGE_CLA_OB1"/>
      <sheetName val="46_VGE_VLR1"/>
      <sheetName val="47_SIN1"/>
      <sheetName val="48_RESUMEN_GENERAL1"/>
      <sheetName val="49_MAYORES_PUNTAJES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E DEFINITIVO"/>
      <sheetName val="Hoja4"/>
      <sheetName val="Hoja1"/>
    </sheetNames>
    <sheetDataSet>
      <sheetData sheetId="0"/>
      <sheetData sheetId="1">
        <row r="2">
          <cell r="A2" t="str">
            <v>Accidentes Personales -  Incapacidad Total y Permanente por Accidente</v>
          </cell>
          <cell r="B2" t="str">
            <v>Anulado</v>
          </cell>
        </row>
        <row r="3">
          <cell r="A3" t="str">
            <v>Accidentes Personales - Desmembración e invalidez de origen accidental</v>
          </cell>
          <cell r="B3" t="str">
            <v>Desistido</v>
          </cell>
        </row>
        <row r="4">
          <cell r="A4" t="str">
            <v>Accidentes Personales - Gastos médicos</v>
          </cell>
          <cell r="B4" t="str">
            <v>Indemnizado - Con Soporte de Pago</v>
          </cell>
        </row>
        <row r="5">
          <cell r="A5" t="str">
            <v>Accidentes Personales - Muerte por cualquier causa incluido el homicidio o la tentativa de homicidio</v>
          </cell>
          <cell r="B5" t="str">
            <v>Indemnizado - Sin Soporte de Pago</v>
          </cell>
        </row>
        <row r="6">
          <cell r="A6" t="str">
            <v>Automóviles - Pérdida Parcial por Hurto</v>
          </cell>
          <cell r="B6" t="str">
            <v>Objetado</v>
          </cell>
        </row>
        <row r="7">
          <cell r="A7" t="str">
            <v>Automóviles - Pérdida Total por Hurto</v>
          </cell>
          <cell r="B7" t="str">
            <v>Prescrito</v>
          </cell>
        </row>
        <row r="8">
          <cell r="A8" t="str">
            <v xml:space="preserve">Automóviles - Pérdida Parcial por Daños </v>
          </cell>
          <cell r="B8" t="str">
            <v>Tramite - Aceptacion de Liquidación y Cobro</v>
          </cell>
        </row>
        <row r="9">
          <cell r="A9" t="str">
            <v>Infidelidad y Riesgos Financieros - Sección II: Crimen por computador LSW983</v>
          </cell>
          <cell r="B9" t="str">
            <v>Tramite - Pdte Doc. Por la Entidad</v>
          </cell>
        </row>
        <row r="10">
          <cell r="A10" t="str">
            <v xml:space="preserve">Automóviles - Pérdida Total por Daños </v>
          </cell>
          <cell r="B10" t="str">
            <v>Tramite - Pdte Gestión Ajustador</v>
          </cell>
        </row>
        <row r="11">
          <cell r="A11" t="str">
            <v xml:space="preserve">Automóviles - Responsabilidad Civil Extracontractual </v>
          </cell>
          <cell r="B11" t="str">
            <v>Tramite - Pdte Reparación y Entrega Vehiculo</v>
          </cell>
        </row>
        <row r="12">
          <cell r="A12" t="str">
            <v>Infidelidad y Riesgos Financieros - Sección III: Responsabilidad civil profesional NMA2273</v>
          </cell>
          <cell r="B12" t="str">
            <v>Tramite - Pdte Respuesta Aseguradora</v>
          </cell>
        </row>
        <row r="13">
          <cell r="A13" t="str">
            <v>Automóviles - Terremoto, Temblor y/o Erupción Volcánica</v>
          </cell>
          <cell r="B13" t="str">
            <v>Tramite - Pdte Soporte de pago</v>
          </cell>
        </row>
        <row r="14">
          <cell r="A14" t="str">
            <v>Infidelidad y Riesgos Financieros - Sección I: Infidelidad (Global Bancaria DHP84)</v>
          </cell>
          <cell r="B14" t="str">
            <v>Tramite - Reclamación de la Víctima</v>
          </cell>
        </row>
        <row r="15">
          <cell r="A15" t="str">
            <v>Manejo Oficial - Cajas menores</v>
          </cell>
          <cell r="B15" t="str">
            <v>Tramite - Terminación del Proceso</v>
          </cell>
        </row>
        <row r="16">
          <cell r="A16" t="str">
            <v>Manejo Oficial - Coberturas de Costos en juicio</v>
          </cell>
        </row>
        <row r="17">
          <cell r="A17" t="str">
            <v>Manejo Oficial - Contratistas y subcontratistas independientes</v>
          </cell>
        </row>
        <row r="18">
          <cell r="A18" t="str">
            <v>Manejo Oficial - Depósitos bancarios</v>
          </cell>
        </row>
        <row r="19">
          <cell r="A19" t="str">
            <v>Manejo Oficial - Empleados no identificados</v>
          </cell>
        </row>
        <row r="20">
          <cell r="A20" t="str">
            <v>Manejo Oficial - Delitos contra la Administracion Publica (Básico)</v>
          </cell>
        </row>
        <row r="21">
          <cell r="A21" t="str">
            <v>R.C.E. - Predios, Labores y Operaciones</v>
          </cell>
        </row>
        <row r="22">
          <cell r="A22" t="str">
            <v>R.C.E. - Patronal</v>
          </cell>
        </row>
        <row r="23">
          <cell r="A23" t="str">
            <v>R.C.E. - Contratistas y Subcontratistas</v>
          </cell>
        </row>
        <row r="24">
          <cell r="A24" t="str">
            <v>R.C.E. - Cruzada</v>
          </cell>
        </row>
        <row r="25">
          <cell r="A25" t="str">
            <v>R.C.E. - Viajes de funcionarios en comision o estudios en el exterior.</v>
          </cell>
        </row>
        <row r="26">
          <cell r="A26" t="str">
            <v>R.C.E. - Viajes de funcionarios dentro del territorio Nal.</v>
          </cell>
        </row>
        <row r="27">
          <cell r="A27" t="str">
            <v>R.C.E. - Avisos y Vallas</v>
          </cell>
        </row>
        <row r="28">
          <cell r="A28" t="str">
            <v>R.C.E. - Parqueaderos</v>
          </cell>
        </row>
        <row r="29">
          <cell r="A29" t="str">
            <v>R.C.E. - Gastos Médicos</v>
          </cell>
        </row>
        <row r="30">
          <cell r="A30" t="str">
            <v xml:space="preserve">R.C.E. - Actividades Deportivas, Sociales y Culturales dentro o fuera de los predios </v>
          </cell>
        </row>
        <row r="31">
          <cell r="A31" t="str">
            <v>R. C. S. P. - Básico</v>
          </cell>
        </row>
        <row r="32">
          <cell r="A32" t="str">
            <v>R. C. S. P. - Gastos de defensa</v>
          </cell>
        </row>
        <row r="33">
          <cell r="A33" t="str">
            <v>R. C. S. P. - Cauciones</v>
          </cell>
        </row>
        <row r="34">
          <cell r="A34" t="str">
            <v xml:space="preserve">R. C. S. P. - Multas, sanciones administrativas </v>
          </cell>
        </row>
        <row r="35">
          <cell r="A35" t="str">
            <v>T R D M - AMIT, HMCC, TERRORISMO Y SABOTAJE</v>
          </cell>
        </row>
        <row r="36">
          <cell r="A36" t="str">
            <v>T R D M -  Daño interno en equipo electrico y electronico</v>
          </cell>
        </row>
        <row r="37">
          <cell r="A37" t="str">
            <v>T R D M -  Demas eventos</v>
          </cell>
        </row>
        <row r="38">
          <cell r="A38" t="str">
            <v>T R D M - Extende Coverage</v>
          </cell>
        </row>
        <row r="39">
          <cell r="A39" t="str">
            <v xml:space="preserve">T R D M - Hurto calificado para cualquier bien </v>
          </cell>
        </row>
        <row r="40">
          <cell r="A40" t="str">
            <v>T R D M - Extravío, Pérdida o daños a celulares y otros</v>
          </cell>
        </row>
        <row r="41">
          <cell r="A41" t="str">
            <v>T R D M - Hurto simple para cualquier bien</v>
          </cell>
        </row>
        <row r="42">
          <cell r="A42" t="str">
            <v>T R D M - Rotura de vidrios</v>
          </cell>
        </row>
        <row r="43">
          <cell r="A43" t="str">
            <v>T R D M -Terremoto, temblor y/o erupción volcánica.</v>
          </cell>
        </row>
        <row r="44">
          <cell r="A44" t="str">
            <v>T R M y E.- AMIT, HMACCP, Terrorismo y Sabotaje</v>
          </cell>
        </row>
        <row r="45">
          <cell r="A45" t="str">
            <v>T R M y E - Demás amparos</v>
          </cell>
        </row>
        <row r="46">
          <cell r="A46" t="str">
            <v xml:space="preserve">T R M y E - Hurto simple y hurto calificado </v>
          </cell>
        </row>
        <row r="47">
          <cell r="A47" t="str">
            <v>T R M y E - Terremoto, Temblor y/o Erupción Volcánica</v>
          </cell>
        </row>
        <row r="48">
          <cell r="A48" t="str">
            <v>Transp. de Mcia - Avería particular</v>
          </cell>
        </row>
        <row r="49">
          <cell r="A49" t="str">
            <v>Transp. de Mcia- Falta de entrega</v>
          </cell>
        </row>
        <row r="50">
          <cell r="A50" t="str">
            <v>Transp. de Mcia - Guerra Y/o Huelga  y terrorismo</v>
          </cell>
        </row>
        <row r="51">
          <cell r="A51" t="str">
            <v>Transp. de Mcia  - Saqueo</v>
          </cell>
        </row>
        <row r="52">
          <cell r="A52" t="str">
            <v>Transp. de Valores - Transporte de  Valores</v>
          </cell>
        </row>
        <row r="53">
          <cell r="A53" t="str">
            <v>Vida Grupo - Amparo básico</v>
          </cell>
        </row>
        <row r="54">
          <cell r="A54" t="str">
            <v>Vida Grupo - Enfermedades graves</v>
          </cell>
        </row>
        <row r="55">
          <cell r="A55" t="str">
            <v>Vida Grupo - Doble Indemnización por Muerte Accidental</v>
          </cell>
        </row>
        <row r="56">
          <cell r="A56" t="str">
            <v>Vida Grupo - ITP</v>
          </cell>
        </row>
        <row r="57">
          <cell r="A57" t="str">
            <v>Vida Grupo - Muerte Accidental</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asecolda"/>
      <sheetName val="Guia"/>
      <sheetName val="SolCotizacion"/>
      <sheetName val="Accesorios"/>
      <sheetName val="Fasecolda"/>
      <sheetName val="TablaDinamica"/>
      <sheetName val="ResumenCotizacion"/>
      <sheetName val="Cotizacion"/>
      <sheetName val="solCotizacionCSV"/>
      <sheetName val="Listas"/>
      <sheetName val="ConsolidadoAmparos"/>
      <sheetName val="AmparosFiltrados"/>
    </sheetNames>
    <sheetDataSet>
      <sheetData sheetId="0"/>
      <sheetData sheetId="1"/>
      <sheetData sheetId="2"/>
      <sheetData sheetId="3"/>
      <sheetData sheetId="4"/>
      <sheetData sheetId="5"/>
      <sheetData sheetId="6"/>
      <sheetData sheetId="7"/>
      <sheetData sheetId="8"/>
      <sheetData sheetId="9">
        <row r="2">
          <cell r="A2" t="str">
            <v>Propio</v>
          </cell>
          <cell r="B2" t="str">
            <v>Inspección permitida</v>
          </cell>
          <cell r="C2" t="str">
            <v>Motocicletas</v>
          </cell>
          <cell r="G2" t="str">
            <v>Uniformado</v>
          </cell>
        </row>
        <row r="3">
          <cell r="A3" t="str">
            <v>Tenencia</v>
          </cell>
          <cell r="B3" t="str">
            <v>Inspección no permitida</v>
          </cell>
          <cell r="C3" t="str">
            <v xml:space="preserve">Camionetas y camperos </v>
          </cell>
          <cell r="G3" t="str">
            <v>Blindado</v>
          </cell>
        </row>
        <row r="4">
          <cell r="A4" t="str">
            <v>Custodia</v>
          </cell>
          <cell r="C4" t="str">
            <v>Automóvil</v>
          </cell>
          <cell r="G4" t="str">
            <v>Publico Urbano</v>
          </cell>
        </row>
        <row r="5">
          <cell r="A5" t="str">
            <v>Donación</v>
          </cell>
          <cell r="C5" t="str">
            <v>Carga o mixto</v>
          </cell>
          <cell r="G5" t="str">
            <v>Publico Intermunicipal</v>
          </cell>
        </row>
        <row r="6">
          <cell r="A6" t="str">
            <v>Comodato</v>
          </cell>
          <cell r="C6" t="str">
            <v>Oficiales especiales</v>
          </cell>
          <cell r="G6" t="str">
            <v>Particular</v>
          </cell>
        </row>
        <row r="7">
          <cell r="A7" t="str">
            <v>Arriendo</v>
          </cell>
          <cell r="C7" t="str">
            <v>Autos de negocios y/o taxis</v>
          </cell>
          <cell r="G7" t="str">
            <v>Diplomaticos</v>
          </cell>
        </row>
        <row r="8">
          <cell r="A8" t="str">
            <v>Administración</v>
          </cell>
          <cell r="C8" t="str">
            <v>Buses y busetas de servicio público urbano</v>
          </cell>
          <cell r="G8" t="str">
            <v>Trabajo Agroindustrial</v>
          </cell>
        </row>
        <row r="9">
          <cell r="C9" t="str">
            <v>Servicio público intermunicipal</v>
          </cell>
          <cell r="G9" t="str">
            <v>Ensenanza Automotriz</v>
          </cell>
        </row>
        <row r="10">
          <cell r="C10" t="str">
            <v>Vehículo para 6 o más pasajeros</v>
          </cell>
          <cell r="G10" t="str">
            <v>Carro Funebre</v>
          </cell>
        </row>
        <row r="11">
          <cell r="G11" t="str">
            <v>Ambulancia</v>
          </cell>
        </row>
        <row r="12">
          <cell r="G12" t="str">
            <v>Bomberos</v>
          </cell>
        </row>
        <row r="13">
          <cell r="G13" t="str">
            <v>Transporte De Valores</v>
          </cell>
        </row>
        <row r="14">
          <cell r="G14" t="str">
            <v>Fuerzas Militares Especiales</v>
          </cell>
        </row>
        <row r="15">
          <cell r="G15" t="str">
            <v>Oficiales</v>
          </cell>
        </row>
        <row r="16">
          <cell r="G16" t="str">
            <v>Particular Escolar</v>
          </cell>
        </row>
        <row r="17">
          <cell r="G17" t="str">
            <v>Oficial Escolar</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uperado_Hoja1"/>
      <sheetName val="CUADRO PRESENTACION"/>
      <sheetName val="RIESGOS"/>
      <sheetName val="COBERTURAS"/>
      <sheetName val="CUADRO RESUMEN"/>
      <sheetName val="Info"/>
      <sheetName val="P Y G FINANCIERO"/>
      <sheetName val="Rea"/>
      <sheetName val="P&amp;G"/>
      <sheetName val="% Pérdida"/>
      <sheetName val="CUADRO_PRESENTACION"/>
      <sheetName val="CUADRO_RESUMEN"/>
      <sheetName val="P_Y_G_FINANCIERO"/>
      <sheetName val="%_Pérdida"/>
      <sheetName val="CUADRO_PRESENTACION1"/>
      <sheetName val="CUADRO_RESUMEN1"/>
      <sheetName val="P_Y_G_FINANCIERO1"/>
      <sheetName val="%_Pérdida1"/>
      <sheetName val="CONSOL"/>
      <sheetName val="LC"/>
      <sheetName val="PRESUPUESTO"/>
      <sheetName val="Links"/>
      <sheetName val="Lead"/>
    </sheetNames>
    <sheetDataSet>
      <sheetData sheetId="0" refreshError="1"/>
      <sheetData sheetId="1" refreshError="1"/>
      <sheetData sheetId="2" refreshError="1"/>
      <sheetData sheetId="3" refreshError="1"/>
      <sheetData sheetId="4" refreshError="1">
        <row r="21">
          <cell r="L21" t="str">
            <v>-  TERREMOTO, TEMBLOR, ERUPCIÓN VOLCANICA:  SIN DEDUCIBLE</v>
          </cell>
        </row>
        <row r="22">
          <cell r="L22" t="str">
            <v>-  AMCCoPH AMIT, TERRORISMO  Y SABOTAJE: SIN DEDUCIBLE</v>
          </cell>
        </row>
        <row r="23">
          <cell r="L23" t="str">
            <v>-  HURTO CALIFICADO Y HURTO SIMPLE PARA CUALQUIER BIENES DIFERENTES A EQUIPOS ELECTRICOS Y ELECTRONICOS Y MAQUINARIA: SIN DEDUCIBLE</v>
          </cell>
        </row>
        <row r="24">
          <cell r="L24" t="str">
            <v>-  DEMAS EVENTOS PARA CUALQUIER BIENES DIFERENTES A EQUIPOS ELECTRICOS Y ELECTRONICOS Y MAQUINARIA: SIN DEDUCIBLE</v>
          </cell>
        </row>
        <row r="25">
          <cell r="L25" t="str">
            <v>-  HURTO CALIFICADO Y HURTO SIMPLE DE EQUIPOS ELECTRICOS Y ELECTRONICOS (EXCEPTO CELULARES, AVANTELES, BEEPERS, RADIOTELÉFONOS Y DEMÁS EQUIPOS PORTATILES DE COMUNICACIÓN, CUALQUIER TECNOLOGIA): SIN DEDUCIBLE</v>
          </cell>
        </row>
      </sheetData>
      <sheetData sheetId="5" refreshError="1"/>
      <sheetData sheetId="6" refreshError="1"/>
      <sheetData sheetId="7" refreshError="1"/>
      <sheetData sheetId="8" refreshError="1"/>
      <sheetData sheetId="9" refreshError="1"/>
      <sheetData sheetId="10"/>
      <sheetData sheetId="11">
        <row r="21">
          <cell r="L21" t="str">
            <v>-  TERREMOTO, TEMBLOR, ERUPCIÓN VOLCANICA:  SIN DEDUCIBLE</v>
          </cell>
        </row>
      </sheetData>
      <sheetData sheetId="12"/>
      <sheetData sheetId="13"/>
      <sheetData sheetId="14"/>
      <sheetData sheetId="15">
        <row r="21">
          <cell r="L21" t="str">
            <v>-  TERREMOTO, TEMBLOR, ERUPCIÓN VOLCANICA:  SIN DEDUCIBLE</v>
          </cell>
        </row>
      </sheetData>
      <sheetData sheetId="16"/>
      <sheetData sheetId="17"/>
      <sheetData sheetId="18" refreshError="1"/>
      <sheetData sheetId="19" refreshError="1"/>
      <sheetData sheetId="20" refreshError="1"/>
      <sheetData sheetId="21" refreshError="1"/>
      <sheetData sheetId="22" refreshError="1"/>
    </sheetDataSet>
  </externalBook>
</externalLink>
</file>

<file path=xl/persons/person.xml><?xml version="1.0" encoding="utf-8"?>
<personList xmlns="http://schemas.microsoft.com/office/spreadsheetml/2018/threadedcomments" xmlns:x="http://schemas.openxmlformats.org/spreadsheetml/2006/main">
  <person displayName="Jorge Andres Martinez Martinez" id="{F3E06394-24BD-4F2C-8A4D-67CC5D1EA791}" userId="S::jorge.martinez@unp.gov.co::7d38dd05-5921-48a7-a42a-1f7484f945b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8" dT="2025-07-01T23:44:46.58" personId="{F3E06394-24BD-4F2C-8A4D-67CC5D1EA791}" id="{9FEC68D6-2BAE-44C2-B63C-B1DC4A86BDA5}">
    <text>No se tiene contemplado el proceso de Minina cuantia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mailto:joseichocarpio@gmail.com" TargetMode="External"/><Relationship Id="rId18" Type="http://schemas.openxmlformats.org/officeDocument/2006/relationships/hyperlink" Target="mailto:joseichocarpio@gmail.com" TargetMode="External"/><Relationship Id="rId26" Type="http://schemas.openxmlformats.org/officeDocument/2006/relationships/hyperlink" Target="mailto:joseichocarpio@gmail.com" TargetMode="External"/><Relationship Id="rId39" Type="http://schemas.openxmlformats.org/officeDocument/2006/relationships/hyperlink" Target="mailto:joseichocarpio@gmail.com" TargetMode="External"/><Relationship Id="rId21" Type="http://schemas.openxmlformats.org/officeDocument/2006/relationships/hyperlink" Target="mailto:joseichocarpio@gmail.com" TargetMode="External"/><Relationship Id="rId34" Type="http://schemas.openxmlformats.org/officeDocument/2006/relationships/hyperlink" Target="mailto:joseichocarpio@gmail.com" TargetMode="External"/><Relationship Id="rId42" Type="http://schemas.openxmlformats.org/officeDocument/2006/relationships/hyperlink" Target="mailto:joseichocarpio@gmail.com" TargetMode="External"/><Relationship Id="rId47" Type="http://schemas.openxmlformats.org/officeDocument/2006/relationships/hyperlink" Target="mailto:joseichocarpio@gmail.com" TargetMode="External"/><Relationship Id="rId50" Type="http://schemas.openxmlformats.org/officeDocument/2006/relationships/hyperlink" Target="mailto:joseichocarpio@gmail.com" TargetMode="External"/><Relationship Id="rId55" Type="http://schemas.openxmlformats.org/officeDocument/2006/relationships/hyperlink" Target="mailto:joseichocarpio@gmail.com" TargetMode="External"/><Relationship Id="rId63" Type="http://schemas.openxmlformats.org/officeDocument/2006/relationships/vmlDrawing" Target="../drawings/vmlDrawing2.vml"/><Relationship Id="rId7" Type="http://schemas.openxmlformats.org/officeDocument/2006/relationships/hyperlink" Target="mailto:joseichocarpio@gmail.com" TargetMode="External"/><Relationship Id="rId2" Type="http://schemas.openxmlformats.org/officeDocument/2006/relationships/hyperlink" Target="mailto:joseichocarpio@gmail.com" TargetMode="External"/><Relationship Id="rId16" Type="http://schemas.openxmlformats.org/officeDocument/2006/relationships/hyperlink" Target="mailto:joseichocarpio@gmail.com" TargetMode="External"/><Relationship Id="rId29" Type="http://schemas.openxmlformats.org/officeDocument/2006/relationships/hyperlink" Target="mailto:joseichocarpio@gmail.com" TargetMode="External"/><Relationship Id="rId11" Type="http://schemas.openxmlformats.org/officeDocument/2006/relationships/hyperlink" Target="mailto:joseichocarpio@gmail.com" TargetMode="External"/><Relationship Id="rId24" Type="http://schemas.openxmlformats.org/officeDocument/2006/relationships/hyperlink" Target="mailto:joseichocarpio@gmail.com" TargetMode="External"/><Relationship Id="rId32" Type="http://schemas.openxmlformats.org/officeDocument/2006/relationships/hyperlink" Target="mailto:joseichocarpio@gmail.com" TargetMode="External"/><Relationship Id="rId37" Type="http://schemas.openxmlformats.org/officeDocument/2006/relationships/hyperlink" Target="mailto:joseichocarpio@gmail.com" TargetMode="External"/><Relationship Id="rId40" Type="http://schemas.openxmlformats.org/officeDocument/2006/relationships/hyperlink" Target="mailto:joseichocarpio@gmail.com" TargetMode="External"/><Relationship Id="rId45" Type="http://schemas.openxmlformats.org/officeDocument/2006/relationships/hyperlink" Target="mailto:joseichocarpio@gmail.com" TargetMode="External"/><Relationship Id="rId53" Type="http://schemas.openxmlformats.org/officeDocument/2006/relationships/hyperlink" Target="mailto:joseichocarpio@gmail.com" TargetMode="External"/><Relationship Id="rId58" Type="http://schemas.openxmlformats.org/officeDocument/2006/relationships/hyperlink" Target="mailto:joseichocarpio@gmail.com" TargetMode="External"/><Relationship Id="rId5" Type="http://schemas.openxmlformats.org/officeDocument/2006/relationships/hyperlink" Target="mailto:joseichocarpio@gmail.com" TargetMode="External"/><Relationship Id="rId61" Type="http://schemas.openxmlformats.org/officeDocument/2006/relationships/printerSettings" Target="../printerSettings/printerSettings3.bin"/><Relationship Id="rId19" Type="http://schemas.openxmlformats.org/officeDocument/2006/relationships/hyperlink" Target="mailto:joseichocarpio@gmail.com" TargetMode="External"/><Relationship Id="rId14" Type="http://schemas.openxmlformats.org/officeDocument/2006/relationships/hyperlink" Target="mailto:joseichocarpio@gmail.com" TargetMode="External"/><Relationship Id="rId22" Type="http://schemas.openxmlformats.org/officeDocument/2006/relationships/hyperlink" Target="mailto:joseichocarpio@gmail.com" TargetMode="External"/><Relationship Id="rId27" Type="http://schemas.openxmlformats.org/officeDocument/2006/relationships/hyperlink" Target="mailto:joseichocarpio@gmail.com" TargetMode="External"/><Relationship Id="rId30" Type="http://schemas.openxmlformats.org/officeDocument/2006/relationships/hyperlink" Target="mailto:joseichocarpio@gmail.com" TargetMode="External"/><Relationship Id="rId35" Type="http://schemas.openxmlformats.org/officeDocument/2006/relationships/hyperlink" Target="mailto:joseichocarpio@gmail.com" TargetMode="External"/><Relationship Id="rId43" Type="http://schemas.openxmlformats.org/officeDocument/2006/relationships/hyperlink" Target="mailto:joseichocarpio@gmail.com" TargetMode="External"/><Relationship Id="rId48" Type="http://schemas.openxmlformats.org/officeDocument/2006/relationships/hyperlink" Target="mailto:joseichocarpio@gmail.com" TargetMode="External"/><Relationship Id="rId56" Type="http://schemas.openxmlformats.org/officeDocument/2006/relationships/hyperlink" Target="mailto:joseichocarpio@gmail.com" TargetMode="External"/><Relationship Id="rId64" Type="http://schemas.openxmlformats.org/officeDocument/2006/relationships/comments" Target="../comments2.xml"/><Relationship Id="rId8" Type="http://schemas.openxmlformats.org/officeDocument/2006/relationships/hyperlink" Target="mailto:joseichocarpio@gmail.com" TargetMode="External"/><Relationship Id="rId51" Type="http://schemas.openxmlformats.org/officeDocument/2006/relationships/hyperlink" Target="mailto:joseichocarpio@gmail.com" TargetMode="External"/><Relationship Id="rId3" Type="http://schemas.openxmlformats.org/officeDocument/2006/relationships/hyperlink" Target="mailto:joseichocarpio@gmail.com" TargetMode="External"/><Relationship Id="rId12" Type="http://schemas.openxmlformats.org/officeDocument/2006/relationships/hyperlink" Target="mailto:joseichocarpio@gmail.com" TargetMode="External"/><Relationship Id="rId17" Type="http://schemas.openxmlformats.org/officeDocument/2006/relationships/hyperlink" Target="mailto:joseichocarpio@gmail.com" TargetMode="External"/><Relationship Id="rId25" Type="http://schemas.openxmlformats.org/officeDocument/2006/relationships/hyperlink" Target="mailto:joseichocarpio@gmail.com" TargetMode="External"/><Relationship Id="rId33" Type="http://schemas.openxmlformats.org/officeDocument/2006/relationships/hyperlink" Target="mailto:joseichocarpio@gmail.com" TargetMode="External"/><Relationship Id="rId38" Type="http://schemas.openxmlformats.org/officeDocument/2006/relationships/hyperlink" Target="mailto:joseichocarpio@gmail.com" TargetMode="External"/><Relationship Id="rId46" Type="http://schemas.openxmlformats.org/officeDocument/2006/relationships/hyperlink" Target="mailto:joseichocarpio@gmail.com" TargetMode="External"/><Relationship Id="rId59" Type="http://schemas.openxmlformats.org/officeDocument/2006/relationships/hyperlink" Target="mailto:joseichocarpio@gmail.com" TargetMode="External"/><Relationship Id="rId20" Type="http://schemas.openxmlformats.org/officeDocument/2006/relationships/hyperlink" Target="mailto:joseichocarpio@gmail.com" TargetMode="External"/><Relationship Id="rId41" Type="http://schemas.openxmlformats.org/officeDocument/2006/relationships/hyperlink" Target="mailto:joseichocarpio@gmail.com" TargetMode="External"/><Relationship Id="rId54" Type="http://schemas.openxmlformats.org/officeDocument/2006/relationships/hyperlink" Target="mailto:joseichocarpio@gmail.com" TargetMode="External"/><Relationship Id="rId62" Type="http://schemas.openxmlformats.org/officeDocument/2006/relationships/drawing" Target="../drawings/drawing3.xml"/><Relationship Id="rId1" Type="http://schemas.openxmlformats.org/officeDocument/2006/relationships/hyperlink" Target="mailto:joseichocarpio@gmail.com" TargetMode="External"/><Relationship Id="rId6" Type="http://schemas.openxmlformats.org/officeDocument/2006/relationships/hyperlink" Target="mailto:joseichocarpio@gmail.com" TargetMode="External"/><Relationship Id="rId15" Type="http://schemas.openxmlformats.org/officeDocument/2006/relationships/hyperlink" Target="mailto:joseichocarpio@gmail.com" TargetMode="External"/><Relationship Id="rId23" Type="http://schemas.openxmlformats.org/officeDocument/2006/relationships/hyperlink" Target="mailto:joseichocarpio@gmail.com" TargetMode="External"/><Relationship Id="rId28" Type="http://schemas.openxmlformats.org/officeDocument/2006/relationships/hyperlink" Target="mailto:joseichocarpio@gmail.com" TargetMode="External"/><Relationship Id="rId36" Type="http://schemas.openxmlformats.org/officeDocument/2006/relationships/hyperlink" Target="mailto:joseichocarpio@gmail.com" TargetMode="External"/><Relationship Id="rId49" Type="http://schemas.openxmlformats.org/officeDocument/2006/relationships/hyperlink" Target="mailto:joseichocarpio@gmail.com" TargetMode="External"/><Relationship Id="rId57" Type="http://schemas.openxmlformats.org/officeDocument/2006/relationships/hyperlink" Target="mailto:joseichocarpio@gmail.com" TargetMode="External"/><Relationship Id="rId10" Type="http://schemas.openxmlformats.org/officeDocument/2006/relationships/hyperlink" Target="mailto:joseichocarpio@gmail.com" TargetMode="External"/><Relationship Id="rId31" Type="http://schemas.openxmlformats.org/officeDocument/2006/relationships/hyperlink" Target="mailto:joseichocarpio@gmail.com" TargetMode="External"/><Relationship Id="rId44" Type="http://schemas.openxmlformats.org/officeDocument/2006/relationships/hyperlink" Target="mailto:joseichocarpio@gmail.com" TargetMode="External"/><Relationship Id="rId52" Type="http://schemas.openxmlformats.org/officeDocument/2006/relationships/hyperlink" Target="mailto:joseichocarpio@gmail.com" TargetMode="External"/><Relationship Id="rId60" Type="http://schemas.openxmlformats.org/officeDocument/2006/relationships/hyperlink" Target="mailto:joseichocarpio@gmail.com" TargetMode="External"/><Relationship Id="rId4" Type="http://schemas.openxmlformats.org/officeDocument/2006/relationships/hyperlink" Target="mailto:joseichocarpio@gmail.com" TargetMode="External"/><Relationship Id="rId9" Type="http://schemas.openxmlformats.org/officeDocument/2006/relationships/hyperlink" Target="mailto:joseichocarpio@gmail.com"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34"/>
  <sheetViews>
    <sheetView showGridLines="0" tabSelected="1" zoomScale="76" zoomScaleNormal="50" workbookViewId="0">
      <selection activeCell="M31" sqref="M31"/>
    </sheetView>
  </sheetViews>
  <sheetFormatPr baseColWidth="10" defaultColWidth="10.875" defaultRowHeight="12.75" x14ac:dyDescent="0.25"/>
  <cols>
    <col min="1" max="1" width="3.5" style="3" customWidth="1"/>
    <col min="2" max="2" width="36.75" style="3" customWidth="1"/>
    <col min="3" max="3" width="20.5" style="3" customWidth="1"/>
    <col min="4" max="4" width="15.625" style="3" customWidth="1"/>
    <col min="5" max="5" width="5.5" style="10" customWidth="1"/>
    <col min="6" max="6" width="16" style="8" customWidth="1"/>
    <col min="7" max="7" width="17.375" style="8" customWidth="1"/>
    <col min="8" max="8" width="17.25" style="8" customWidth="1"/>
    <col min="9" max="9" width="28.25" style="8" customWidth="1"/>
    <col min="10" max="10" width="19.625" style="8" customWidth="1"/>
    <col min="11" max="11" width="14.25" style="7" bestFit="1" customWidth="1"/>
    <col min="12" max="12" width="11.625" style="3" bestFit="1" customWidth="1"/>
    <col min="13" max="13" width="11.75" style="3" bestFit="1" customWidth="1"/>
    <col min="14" max="16384" width="10.875" style="3"/>
  </cols>
  <sheetData>
    <row r="2" spans="2:13" ht="20.25" x14ac:dyDescent="0.25">
      <c r="B2" s="243" t="s">
        <v>0</v>
      </c>
      <c r="C2" s="243"/>
      <c r="D2" s="243"/>
      <c r="E2" s="243"/>
      <c r="F2" s="243"/>
      <c r="G2" s="243"/>
      <c r="H2" s="243"/>
      <c r="I2" s="243"/>
      <c r="J2" s="24"/>
    </row>
    <row r="3" spans="2:13" ht="20.25" x14ac:dyDescent="0.25">
      <c r="B3" s="243" t="s">
        <v>1</v>
      </c>
      <c r="C3" s="243"/>
      <c r="D3" s="243"/>
      <c r="E3" s="243"/>
      <c r="F3" s="243"/>
      <c r="G3" s="243"/>
      <c r="H3" s="243"/>
      <c r="I3" s="243"/>
      <c r="J3" s="24"/>
    </row>
    <row r="4" spans="2:13" ht="10.5" customHeight="1" x14ac:dyDescent="0.25">
      <c r="B4" s="6"/>
      <c r="C4" s="6"/>
      <c r="D4" s="6"/>
      <c r="E4" s="6"/>
      <c r="F4" s="6"/>
      <c r="G4" s="6"/>
      <c r="H4" s="6"/>
      <c r="I4" s="6"/>
      <c r="J4" s="6"/>
    </row>
    <row r="5" spans="2:13" ht="29.25" customHeight="1" x14ac:dyDescent="0.25">
      <c r="B5" s="241" t="s">
        <v>2</v>
      </c>
      <c r="C5" s="241"/>
      <c r="D5" s="241"/>
      <c r="E5" s="241"/>
      <c r="F5" s="241"/>
      <c r="G5" s="241"/>
      <c r="H5" s="241"/>
      <c r="I5" s="241"/>
      <c r="J5" s="25"/>
    </row>
    <row r="6" spans="2:13" ht="27.75" customHeight="1" thickBot="1" x14ac:dyDescent="0.3">
      <c r="B6" s="241"/>
      <c r="C6" s="241"/>
      <c r="D6" s="241"/>
      <c r="E6" s="241"/>
      <c r="F6" s="241"/>
      <c r="G6" s="241"/>
      <c r="H6" s="241"/>
      <c r="I6" s="241"/>
      <c r="M6" s="16"/>
    </row>
    <row r="7" spans="2:13" ht="13.5" thickBot="1" x14ac:dyDescent="0.3">
      <c r="B7" s="159"/>
      <c r="C7" s="153" t="s">
        <v>3</v>
      </c>
      <c r="D7" s="153" t="s">
        <v>4</v>
      </c>
    </row>
    <row r="8" spans="2:13" ht="22.9" customHeight="1" x14ac:dyDescent="0.25">
      <c r="B8" s="221" t="s">
        <v>5</v>
      </c>
      <c r="C8" s="218">
        <v>45871</v>
      </c>
      <c r="D8" s="158">
        <v>45889</v>
      </c>
      <c r="E8" s="18"/>
      <c r="F8" s="203" t="s">
        <v>6</v>
      </c>
      <c r="G8" s="202"/>
      <c r="H8" s="201"/>
      <c r="I8" s="200">
        <f>I14+I23</f>
        <v>2548753032.4537897</v>
      </c>
    </row>
    <row r="9" spans="2:13" ht="18.75" customHeight="1" thickBot="1" x14ac:dyDescent="0.3">
      <c r="B9" s="221" t="s">
        <v>7</v>
      </c>
      <c r="C9" s="219">
        <v>46236</v>
      </c>
      <c r="D9" s="158">
        <v>46254</v>
      </c>
      <c r="E9" s="18"/>
      <c r="F9" s="238" t="s">
        <v>8</v>
      </c>
      <c r="G9" s="239"/>
      <c r="H9" s="240"/>
      <c r="I9" s="199">
        <f>I18+I27</f>
        <v>2235151211.13872</v>
      </c>
    </row>
    <row r="10" spans="2:13" ht="18.75" customHeight="1" thickBot="1" x14ac:dyDescent="0.3">
      <c r="B10" s="157" t="s">
        <v>9</v>
      </c>
      <c r="C10" s="156">
        <f>+C9-C8</f>
        <v>365</v>
      </c>
      <c r="D10" s="155">
        <f>+D9-D8</f>
        <v>365</v>
      </c>
      <c r="E10" s="19"/>
    </row>
    <row r="11" spans="2:13" ht="13.5" thickBot="1" x14ac:dyDescent="0.3">
      <c r="C11" s="9"/>
    </row>
    <row r="12" spans="2:13" ht="19.5" customHeight="1" x14ac:dyDescent="0.25">
      <c r="B12" s="139" t="s">
        <v>10</v>
      </c>
      <c r="C12" s="246"/>
      <c r="D12" s="247"/>
      <c r="E12" s="247"/>
      <c r="F12" s="247"/>
      <c r="G12" s="247"/>
      <c r="H12" s="247"/>
      <c r="I12" s="248"/>
    </row>
    <row r="13" spans="2:13" s="12" customFormat="1" ht="28.5" customHeight="1" x14ac:dyDescent="0.25">
      <c r="B13" s="140" t="s">
        <v>11</v>
      </c>
      <c r="C13" s="222" t="s">
        <v>12</v>
      </c>
      <c r="D13" s="244" t="s">
        <v>13</v>
      </c>
      <c r="E13" s="244"/>
      <c r="F13" s="222" t="s">
        <v>14</v>
      </c>
      <c r="G13" s="222" t="s">
        <v>15</v>
      </c>
      <c r="H13" s="222" t="s">
        <v>16</v>
      </c>
      <c r="I13" s="141" t="s">
        <v>17</v>
      </c>
      <c r="K13" s="20"/>
    </row>
    <row r="14" spans="2:13" s="10" customFormat="1" ht="17.25" customHeight="1" thickBot="1" x14ac:dyDescent="0.3">
      <c r="B14" s="142" t="s">
        <v>18</v>
      </c>
      <c r="C14" s="220">
        <f>'REL BIENES CASCO NAVEGACION'!Q416</f>
        <v>49245407065</v>
      </c>
      <c r="D14" s="144">
        <f>'TASAS PROMEDIO'!G11</f>
        <v>3.9971428571428569</v>
      </c>
      <c r="E14" s="145" t="s">
        <v>19</v>
      </c>
      <c r="F14" s="212">
        <f>C14*D14/100</f>
        <v>1968409270.9695711</v>
      </c>
      <c r="G14" s="212">
        <f>F14</f>
        <v>1968409270.9695711</v>
      </c>
      <c r="H14" s="213">
        <f>G14*19/100</f>
        <v>373997761.48421854</v>
      </c>
      <c r="I14" s="214">
        <f>G14+H14</f>
        <v>2342407032.4537897</v>
      </c>
      <c r="K14" s="11"/>
    </row>
    <row r="15" spans="2:13" x14ac:dyDescent="0.25">
      <c r="B15" s="152"/>
      <c r="C15" s="12"/>
      <c r="D15" s="12"/>
      <c r="E15" s="12"/>
      <c r="F15" s="151"/>
      <c r="G15" s="12"/>
      <c r="H15" s="150"/>
      <c r="I15" s="149"/>
      <c r="J15" s="13"/>
    </row>
    <row r="16" spans="2:13" ht="15.75" x14ac:dyDescent="0.25">
      <c r="B16" s="146" t="s">
        <v>20</v>
      </c>
      <c r="C16" s="249"/>
      <c r="D16" s="250"/>
      <c r="E16" s="250"/>
      <c r="F16" s="250"/>
      <c r="G16" s="250"/>
      <c r="H16" s="250"/>
      <c r="I16" s="251"/>
    </row>
    <row r="17" spans="2:13" ht="27.75" customHeight="1" x14ac:dyDescent="0.25">
      <c r="B17" s="140" t="s">
        <v>11</v>
      </c>
      <c r="C17" s="222" t="s">
        <v>12</v>
      </c>
      <c r="D17" s="242" t="s">
        <v>21</v>
      </c>
      <c r="E17" s="242"/>
      <c r="F17" s="222" t="s">
        <v>14</v>
      </c>
      <c r="G17" s="222" t="s">
        <v>15</v>
      </c>
      <c r="H17" s="222" t="s">
        <v>16</v>
      </c>
      <c r="I17" s="141" t="s">
        <v>17</v>
      </c>
    </row>
    <row r="18" spans="2:13" ht="19.5" customHeight="1" thickBot="1" x14ac:dyDescent="0.3">
      <c r="B18" s="142" t="s">
        <v>18</v>
      </c>
      <c r="C18" s="143">
        <f>'REL BIENES CASCO NAVEGACION'!Q416</f>
        <v>49245407065</v>
      </c>
      <c r="D18" s="144">
        <v>3.52</v>
      </c>
      <c r="E18" s="145" t="s">
        <v>19</v>
      </c>
      <c r="F18" s="212">
        <f>C18*D18/100</f>
        <v>1733438328.688</v>
      </c>
      <c r="G18" s="212">
        <f>F18</f>
        <v>1733438328.688</v>
      </c>
      <c r="H18" s="213">
        <f>G18*19/100</f>
        <v>329353282.45072001</v>
      </c>
      <c r="I18" s="235">
        <f>G18+H18</f>
        <v>2062791611.13872</v>
      </c>
      <c r="J18" s="3"/>
    </row>
    <row r="19" spans="2:13" x14ac:dyDescent="0.25">
      <c r="B19" s="10"/>
      <c r="C19" s="210"/>
      <c r="J19" s="3"/>
    </row>
    <row r="20" spans="2:13" ht="13.5" thickBot="1" x14ac:dyDescent="0.3"/>
    <row r="21" spans="2:13" ht="15.75" x14ac:dyDescent="0.25">
      <c r="B21" s="139" t="s">
        <v>1706</v>
      </c>
      <c r="C21" s="246"/>
      <c r="D21" s="247"/>
      <c r="E21" s="247"/>
      <c r="F21" s="247"/>
      <c r="G21" s="247"/>
      <c r="H21" s="247"/>
      <c r="I21" s="248"/>
    </row>
    <row r="22" spans="2:13" ht="25.5" x14ac:dyDescent="0.25">
      <c r="B22" s="186" t="s">
        <v>11</v>
      </c>
      <c r="C22" s="223" t="s">
        <v>12</v>
      </c>
      <c r="D22" s="252" t="s">
        <v>13</v>
      </c>
      <c r="E22" s="252"/>
      <c r="F22" s="223" t="s">
        <v>14</v>
      </c>
      <c r="G22" s="223" t="s">
        <v>15</v>
      </c>
      <c r="H22" s="223" t="s">
        <v>16</v>
      </c>
      <c r="I22" s="185" t="s">
        <v>17</v>
      </c>
      <c r="K22" s="217"/>
    </row>
    <row r="23" spans="2:13" ht="19.899999999999999" customHeight="1" thickBot="1" x14ac:dyDescent="0.3">
      <c r="B23" s="142" t="s">
        <v>22</v>
      </c>
      <c r="C23" s="143">
        <v>6800000000</v>
      </c>
      <c r="D23" s="215">
        <v>2.5499999999999998</v>
      </c>
      <c r="E23" s="145" t="s">
        <v>19</v>
      </c>
      <c r="F23" s="212">
        <f>C23*D23/100</f>
        <v>173400000</v>
      </c>
      <c r="G23" s="212">
        <f>F23</f>
        <v>173400000</v>
      </c>
      <c r="H23" s="213">
        <f>G23*19/100</f>
        <v>32946000</v>
      </c>
      <c r="I23" s="214">
        <f>G23+H23</f>
        <v>206346000</v>
      </c>
      <c r="K23" s="217"/>
      <c r="M23" s="168"/>
    </row>
    <row r="24" spans="2:13" x14ac:dyDescent="0.25">
      <c r="B24" s="154"/>
      <c r="F24" s="148"/>
      <c r="G24" s="148"/>
      <c r="H24" s="148"/>
      <c r="I24" s="147"/>
      <c r="K24" s="217"/>
      <c r="M24" s="168"/>
    </row>
    <row r="25" spans="2:13" ht="15.75" x14ac:dyDescent="0.25">
      <c r="B25" s="146" t="s">
        <v>23</v>
      </c>
      <c r="C25" s="249"/>
      <c r="D25" s="250"/>
      <c r="E25" s="250"/>
      <c r="F25" s="250"/>
      <c r="G25" s="250"/>
      <c r="H25" s="250"/>
      <c r="I25" s="251"/>
    </row>
    <row r="26" spans="2:13" ht="28.9" customHeight="1" x14ac:dyDescent="0.25">
      <c r="B26" s="186" t="s">
        <v>11</v>
      </c>
      <c r="C26" s="223" t="s">
        <v>12</v>
      </c>
      <c r="D26" s="242" t="s">
        <v>21</v>
      </c>
      <c r="E26" s="242"/>
      <c r="F26" s="223" t="s">
        <v>14</v>
      </c>
      <c r="G26" s="223" t="s">
        <v>15</v>
      </c>
      <c r="H26" s="223" t="s">
        <v>16</v>
      </c>
      <c r="I26" s="185" t="s">
        <v>17</v>
      </c>
    </row>
    <row r="27" spans="2:13" ht="20.45" customHeight="1" thickBot="1" x14ac:dyDescent="0.3">
      <c r="B27" s="142" t="s">
        <v>22</v>
      </c>
      <c r="C27" s="143">
        <v>6800000000</v>
      </c>
      <c r="D27" s="144">
        <v>2.13</v>
      </c>
      <c r="E27" s="145" t="s">
        <v>19</v>
      </c>
      <c r="F27" s="212">
        <f>C27*D27/100</f>
        <v>144840000</v>
      </c>
      <c r="G27" s="212">
        <f>F27</f>
        <v>144840000</v>
      </c>
      <c r="H27" s="213">
        <f>G27*19/100</f>
        <v>27519600</v>
      </c>
      <c r="I27" s="235">
        <f>G27+H27</f>
        <v>172359600</v>
      </c>
      <c r="K27" s="217"/>
      <c r="L27" s="169"/>
    </row>
    <row r="29" spans="2:13" x14ac:dyDescent="0.25">
      <c r="B29" s="204" t="s">
        <v>24</v>
      </c>
      <c r="C29" s="12"/>
      <c r="D29" s="12"/>
      <c r="E29" s="12"/>
      <c r="F29" s="12"/>
      <c r="G29" s="12"/>
      <c r="H29" s="12"/>
      <c r="I29" s="12"/>
    </row>
    <row r="30" spans="2:13" x14ac:dyDescent="0.25">
      <c r="B30" s="205"/>
      <c r="C30" s="206"/>
      <c r="D30" s="206"/>
      <c r="E30" s="206"/>
      <c r="F30" s="206"/>
      <c r="G30" s="14"/>
      <c r="H30" s="14"/>
      <c r="I30" s="14"/>
    </row>
    <row r="31" spans="2:13" ht="32.25" customHeight="1" x14ac:dyDescent="0.25">
      <c r="B31" s="245" t="s">
        <v>1707</v>
      </c>
      <c r="C31" s="245"/>
      <c r="D31" s="245"/>
      <c r="E31" s="245"/>
      <c r="F31" s="245"/>
      <c r="G31" s="245"/>
      <c r="H31" s="245"/>
      <c r="I31" s="245"/>
    </row>
    <row r="33" spans="2:9" ht="13.5" customHeight="1" x14ac:dyDescent="0.25">
      <c r="B33" s="245"/>
      <c r="C33" s="245"/>
      <c r="D33" s="245"/>
      <c r="E33" s="245"/>
      <c r="F33" s="245"/>
      <c r="G33" s="245"/>
      <c r="H33" s="245"/>
      <c r="I33" s="245"/>
    </row>
    <row r="34" spans="2:9" x14ac:dyDescent="0.25">
      <c r="B34" s="245"/>
      <c r="C34" s="245"/>
      <c r="D34" s="245"/>
      <c r="E34" s="245"/>
      <c r="F34" s="245"/>
      <c r="G34" s="245"/>
      <c r="H34" s="245"/>
      <c r="I34" s="245"/>
    </row>
  </sheetData>
  <mergeCells count="14">
    <mergeCell ref="B33:I34"/>
    <mergeCell ref="B31:I31"/>
    <mergeCell ref="C12:I12"/>
    <mergeCell ref="C21:I21"/>
    <mergeCell ref="C16:I16"/>
    <mergeCell ref="C25:I25"/>
    <mergeCell ref="D22:E22"/>
    <mergeCell ref="D26:E26"/>
    <mergeCell ref="F9:H9"/>
    <mergeCell ref="B5:I6"/>
    <mergeCell ref="D17:E17"/>
    <mergeCell ref="B2:I2"/>
    <mergeCell ref="B3:I3"/>
    <mergeCell ref="D13:E13"/>
  </mergeCells>
  <printOptions horizontalCentered="1" verticalCentered="1"/>
  <pageMargins left="0.23622047244094491" right="0.23622047244094491" top="0.74803149606299213" bottom="0.74803149606299213" header="0.31496062992125984" footer="0.31496062992125984"/>
  <pageSetup scale="65" fitToHeight="0" orientation="landscape" horizontalDpi="4294967293" verticalDpi="4294967293"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
  <sheetViews>
    <sheetView showGridLines="0" topLeftCell="D14" workbookViewId="0">
      <selection activeCell="F17" sqref="F17"/>
    </sheetView>
  </sheetViews>
  <sheetFormatPr baseColWidth="10" defaultColWidth="11" defaultRowHeight="15.75" x14ac:dyDescent="0.25"/>
  <cols>
    <col min="1" max="1" width="3.5" customWidth="1"/>
    <col min="2" max="2" width="38.875" customWidth="1"/>
    <col min="3" max="3" width="26.875" customWidth="1"/>
    <col min="4" max="4" width="16.25" bestFit="1" customWidth="1"/>
    <col min="5" max="5" width="18.75" bestFit="1" customWidth="1"/>
    <col min="7" max="7" width="13.25" customWidth="1"/>
    <col min="9" max="9" width="8.25" style="1" customWidth="1"/>
    <col min="10" max="10" width="8.25" style="15" customWidth="1"/>
    <col min="11" max="11" width="15.75" customWidth="1"/>
  </cols>
  <sheetData>
    <row r="1" spans="1:10" x14ac:dyDescent="0.25">
      <c r="A1" s="259"/>
      <c r="B1" s="259"/>
      <c r="C1" s="4"/>
      <c r="D1" s="4"/>
      <c r="E1" s="4"/>
      <c r="F1" s="4"/>
      <c r="G1" s="4"/>
      <c r="H1" s="4"/>
    </row>
    <row r="2" spans="1:10" ht="23.25" x14ac:dyDescent="0.35">
      <c r="A2" s="4"/>
      <c r="B2" s="260" t="s">
        <v>25</v>
      </c>
      <c r="C2" s="260"/>
      <c r="D2" s="260"/>
      <c r="E2" s="260"/>
      <c r="F2" s="260"/>
      <c r="G2" s="260"/>
      <c r="H2" s="260"/>
    </row>
    <row r="3" spans="1:10" ht="18" x14ac:dyDescent="0.25">
      <c r="A3" s="4"/>
      <c r="B3" s="264" t="s">
        <v>26</v>
      </c>
      <c r="C3" s="264"/>
      <c r="D3" s="264"/>
      <c r="E3" s="264"/>
      <c r="F3" s="264"/>
      <c r="G3" s="264"/>
      <c r="H3" s="264"/>
    </row>
    <row r="4" spans="1:10" ht="18" x14ac:dyDescent="0.25">
      <c r="A4" s="4"/>
      <c r="B4" s="4"/>
      <c r="C4" s="5"/>
      <c r="D4" s="5"/>
      <c r="E4" s="5"/>
      <c r="F4" s="5"/>
      <c r="G4" s="5"/>
      <c r="H4" s="5"/>
    </row>
    <row r="5" spans="1:10" ht="18" x14ac:dyDescent="0.25">
      <c r="A5" s="4"/>
      <c r="B5" s="263" t="s">
        <v>27</v>
      </c>
      <c r="C5" s="263"/>
      <c r="D5" s="263"/>
      <c r="E5" s="263"/>
      <c r="F5" s="263"/>
      <c r="G5" s="263"/>
      <c r="H5" s="263"/>
    </row>
    <row r="6" spans="1:10" ht="16.5" thickBot="1" x14ac:dyDescent="0.3">
      <c r="A6" s="4"/>
      <c r="B6" s="4"/>
      <c r="C6" s="4"/>
      <c r="D6" s="4"/>
      <c r="E6" s="4"/>
      <c r="F6" s="4"/>
      <c r="G6" s="4"/>
      <c r="H6" s="4"/>
    </row>
    <row r="7" spans="1:10" x14ac:dyDescent="0.25">
      <c r="A7" s="4"/>
      <c r="B7" s="265" t="s">
        <v>28</v>
      </c>
      <c r="C7" s="261" t="s">
        <v>29</v>
      </c>
      <c r="D7" s="261" t="s">
        <v>30</v>
      </c>
      <c r="E7" s="261" t="s">
        <v>11</v>
      </c>
      <c r="F7" s="261" t="s">
        <v>31</v>
      </c>
      <c r="G7" s="261" t="s">
        <v>32</v>
      </c>
      <c r="H7" s="262"/>
    </row>
    <row r="8" spans="1:10" ht="40.5" x14ac:dyDescent="0.25">
      <c r="A8" s="4"/>
      <c r="B8" s="266"/>
      <c r="C8" s="267"/>
      <c r="D8" s="267"/>
      <c r="E8" s="267"/>
      <c r="F8" s="267"/>
      <c r="G8" s="87" t="s">
        <v>33</v>
      </c>
      <c r="H8" s="208" t="s">
        <v>34</v>
      </c>
      <c r="I8" s="1" t="s">
        <v>35</v>
      </c>
      <c r="J8" s="211">
        <v>5.1999999999999998E-2</v>
      </c>
    </row>
    <row r="9" spans="1:10" x14ac:dyDescent="0.25">
      <c r="A9" s="4"/>
      <c r="B9" s="224" t="s">
        <v>0</v>
      </c>
      <c r="C9" s="225" t="s">
        <v>36</v>
      </c>
      <c r="D9" s="226" t="s">
        <v>37</v>
      </c>
      <c r="E9" s="268" t="s">
        <v>38</v>
      </c>
      <c r="F9" s="236">
        <v>3.35</v>
      </c>
      <c r="G9" s="207"/>
      <c r="H9" s="257" t="s">
        <v>19</v>
      </c>
      <c r="I9" s="216">
        <f>+F9*J8+F9</f>
        <v>3.5242</v>
      </c>
      <c r="J9" s="15" t="s">
        <v>39</v>
      </c>
    </row>
    <row r="10" spans="1:10" x14ac:dyDescent="0.25">
      <c r="A10" s="4"/>
      <c r="B10" s="179" t="s">
        <v>40</v>
      </c>
      <c r="C10" s="178" t="s">
        <v>41</v>
      </c>
      <c r="D10" s="227"/>
      <c r="E10" s="268"/>
      <c r="F10" s="176">
        <v>3.84</v>
      </c>
      <c r="G10" s="88"/>
      <c r="H10" s="257"/>
    </row>
    <row r="11" spans="1:10" ht="27" x14ac:dyDescent="0.25">
      <c r="A11" s="4"/>
      <c r="B11" s="179" t="s">
        <v>42</v>
      </c>
      <c r="C11" s="178" t="s">
        <v>43</v>
      </c>
      <c r="D11" s="228"/>
      <c r="E11" s="268"/>
      <c r="F11" s="229">
        <v>4.5</v>
      </c>
      <c r="G11" s="90">
        <f>AVERAGE(F9:F15)</f>
        <v>3.9971428571428569</v>
      </c>
      <c r="H11" s="257"/>
    </row>
    <row r="12" spans="1:10" ht="28.5" customHeight="1" x14ac:dyDescent="0.25">
      <c r="A12" s="4"/>
      <c r="B12" s="179" t="s">
        <v>44</v>
      </c>
      <c r="C12" s="178" t="s">
        <v>45</v>
      </c>
      <c r="D12" s="230"/>
      <c r="E12" s="268"/>
      <c r="F12" s="229">
        <v>3.5</v>
      </c>
      <c r="G12" s="88"/>
      <c r="H12" s="257"/>
    </row>
    <row r="13" spans="1:10" x14ac:dyDescent="0.25">
      <c r="A13" s="4"/>
      <c r="B13" s="179" t="s">
        <v>46</v>
      </c>
      <c r="C13" s="178" t="s">
        <v>47</v>
      </c>
      <c r="D13" s="231"/>
      <c r="E13" s="268"/>
      <c r="F13" s="229">
        <v>5.5</v>
      </c>
      <c r="G13" s="88"/>
      <c r="H13" s="257"/>
    </row>
    <row r="14" spans="1:10" ht="27" x14ac:dyDescent="0.25">
      <c r="A14" s="4"/>
      <c r="B14" s="179" t="s">
        <v>48</v>
      </c>
      <c r="C14" s="178" t="s">
        <v>49</v>
      </c>
      <c r="D14" s="230"/>
      <c r="E14" s="268"/>
      <c r="F14" s="232">
        <v>3.29</v>
      </c>
      <c r="G14" s="88"/>
      <c r="H14" s="257"/>
    </row>
    <row r="15" spans="1:10" ht="16.5" thickBot="1" x14ac:dyDescent="0.3">
      <c r="A15" s="4"/>
      <c r="B15" s="174" t="s">
        <v>50</v>
      </c>
      <c r="C15" s="173" t="s">
        <v>51</v>
      </c>
      <c r="D15" s="172"/>
      <c r="E15" s="269"/>
      <c r="F15" s="171">
        <v>4</v>
      </c>
      <c r="G15" s="209"/>
      <c r="H15" s="258"/>
    </row>
    <row r="16" spans="1:10" ht="16.5" thickBot="1" x14ac:dyDescent="0.3"/>
    <row r="17" spans="2:10" x14ac:dyDescent="0.25">
      <c r="B17" s="183" t="s">
        <v>0</v>
      </c>
      <c r="C17" s="182" t="s">
        <v>52</v>
      </c>
      <c r="D17" s="181">
        <v>6800000000</v>
      </c>
      <c r="E17" s="253" t="s">
        <v>53</v>
      </c>
      <c r="F17" s="237">
        <v>2.02</v>
      </c>
      <c r="G17" s="180"/>
      <c r="H17" s="256" t="s">
        <v>19</v>
      </c>
      <c r="I17" s="216">
        <f>+F17*J8+F17</f>
        <v>2.1250399999999998</v>
      </c>
      <c r="J17" s="15" t="s">
        <v>39</v>
      </c>
    </row>
    <row r="18" spans="2:10" ht="27" x14ac:dyDescent="0.25">
      <c r="B18" s="179" t="s">
        <v>54</v>
      </c>
      <c r="C18" s="178" t="s">
        <v>55</v>
      </c>
      <c r="D18" s="177"/>
      <c r="E18" s="254"/>
      <c r="F18" s="176">
        <v>2.57</v>
      </c>
      <c r="G18" s="88"/>
      <c r="H18" s="257"/>
    </row>
    <row r="19" spans="2:10" ht="27" x14ac:dyDescent="0.25">
      <c r="B19" s="179" t="s">
        <v>56</v>
      </c>
      <c r="C19" s="178" t="s">
        <v>57</v>
      </c>
      <c r="D19" s="177"/>
      <c r="E19" s="254"/>
      <c r="F19" s="176">
        <v>3.02</v>
      </c>
      <c r="G19" s="90">
        <f>AVERAGE(F17:F22)</f>
        <v>2.5516666666666663</v>
      </c>
      <c r="H19" s="257"/>
    </row>
    <row r="20" spans="2:10" x14ac:dyDescent="0.25">
      <c r="B20" s="179" t="s">
        <v>50</v>
      </c>
      <c r="C20" s="178" t="s">
        <v>51</v>
      </c>
      <c r="D20" s="177"/>
      <c r="E20" s="254"/>
      <c r="F20" s="175">
        <v>2.5</v>
      </c>
      <c r="G20" s="88"/>
      <c r="H20" s="257"/>
    </row>
    <row r="21" spans="2:10" ht="27" x14ac:dyDescent="0.25">
      <c r="B21" s="179" t="s">
        <v>58</v>
      </c>
      <c r="C21" s="178" t="s">
        <v>59</v>
      </c>
      <c r="D21" s="177"/>
      <c r="E21" s="254"/>
      <c r="F21" s="175">
        <v>2.2000000000000002</v>
      </c>
      <c r="G21" s="88"/>
      <c r="H21" s="257"/>
    </row>
    <row r="22" spans="2:10" ht="16.5" thickBot="1" x14ac:dyDescent="0.3">
      <c r="B22" s="174" t="s">
        <v>60</v>
      </c>
      <c r="C22" s="173" t="s">
        <v>61</v>
      </c>
      <c r="D22" s="172"/>
      <c r="E22" s="255"/>
      <c r="F22" s="171">
        <v>3</v>
      </c>
      <c r="G22" s="89"/>
      <c r="H22" s="258"/>
    </row>
    <row r="23" spans="2:10" x14ac:dyDescent="0.25">
      <c r="B23" s="1"/>
      <c r="C23" s="1"/>
      <c r="D23" s="1"/>
      <c r="E23" s="1"/>
      <c r="F23" s="1"/>
    </row>
    <row r="24" spans="2:10" x14ac:dyDescent="0.25">
      <c r="B24" s="21"/>
      <c r="C24" s="21"/>
      <c r="D24" s="21"/>
      <c r="E24" s="21"/>
      <c r="F24" s="21"/>
    </row>
    <row r="25" spans="2:10" x14ac:dyDescent="0.25">
      <c r="B25" s="21"/>
      <c r="C25" s="21"/>
      <c r="D25" s="21"/>
      <c r="E25" s="21"/>
      <c r="F25" s="21"/>
    </row>
  </sheetData>
  <mergeCells count="14">
    <mergeCell ref="E17:E22"/>
    <mergeCell ref="H17:H22"/>
    <mergeCell ref="A1:B1"/>
    <mergeCell ref="B2:H2"/>
    <mergeCell ref="G7:H7"/>
    <mergeCell ref="B5:H5"/>
    <mergeCell ref="B3:H3"/>
    <mergeCell ref="B7:B8"/>
    <mergeCell ref="C7:C8"/>
    <mergeCell ref="D7:D8"/>
    <mergeCell ref="E7:E8"/>
    <mergeCell ref="F7:F8"/>
    <mergeCell ref="E9:E15"/>
    <mergeCell ref="H9:H1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Q416"/>
  <sheetViews>
    <sheetView showGridLines="0" workbookViewId="0">
      <selection activeCell="D12" sqref="D12"/>
    </sheetView>
  </sheetViews>
  <sheetFormatPr baseColWidth="10" defaultColWidth="10" defaultRowHeight="27.75" customHeight="1" x14ac:dyDescent="0.2"/>
  <cols>
    <col min="1" max="1" width="5.75" style="2" customWidth="1"/>
    <col min="2" max="2" width="5.5" style="2" customWidth="1"/>
    <col min="3" max="3" width="21.75" style="2" customWidth="1"/>
    <col min="4" max="4" width="16.625" style="2" customWidth="1"/>
    <col min="5" max="5" width="15.375" style="2" customWidth="1"/>
    <col min="6" max="6" width="13.5" style="2" bestFit="1" customWidth="1"/>
    <col min="7" max="7" width="13.625" style="2" customWidth="1"/>
    <col min="8" max="9" width="14.25" style="2" bestFit="1" customWidth="1"/>
    <col min="10" max="10" width="13.5" style="2" bestFit="1" customWidth="1"/>
    <col min="11" max="11" width="22" style="2" customWidth="1"/>
    <col min="12" max="12" width="15.75" style="2" customWidth="1"/>
    <col min="13" max="13" width="15.375" style="2" customWidth="1"/>
    <col min="14" max="14" width="13" style="2" customWidth="1"/>
    <col min="15" max="15" width="14.5" style="2" customWidth="1"/>
    <col min="16" max="16" width="10" style="2"/>
    <col min="17" max="17" width="18.875" style="2" customWidth="1"/>
    <col min="18" max="18" width="12.125" style="2" bestFit="1" customWidth="1"/>
    <col min="19" max="16384" width="10" style="2"/>
  </cols>
  <sheetData>
    <row r="1" spans="1:17" ht="12.75" customHeight="1" x14ac:dyDescent="0.2"/>
    <row r="2" spans="1:17" ht="12.75" customHeight="1" x14ac:dyDescent="0.2"/>
    <row r="3" spans="1:17" ht="12.75" customHeight="1" x14ac:dyDescent="0.2"/>
    <row r="4" spans="1:17" ht="12.75" customHeight="1" x14ac:dyDescent="0.2">
      <c r="E4" s="35"/>
      <c r="F4" s="35" t="s">
        <v>0</v>
      </c>
    </row>
    <row r="5" spans="1:17" ht="12.75" customHeight="1" x14ac:dyDescent="0.2">
      <c r="B5" s="36"/>
      <c r="C5" s="36"/>
    </row>
    <row r="6" spans="1:17" ht="12.75" customHeight="1" x14ac:dyDescent="0.2">
      <c r="C6" s="37"/>
      <c r="F6" s="37" t="s">
        <v>62</v>
      </c>
    </row>
    <row r="7" spans="1:17" ht="12.75" customHeight="1" x14ac:dyDescent="0.2"/>
    <row r="8" spans="1:17" ht="12.75" customHeight="1" thickBot="1" x14ac:dyDescent="0.25"/>
    <row r="9" spans="1:17" ht="27.75" customHeight="1" thickBot="1" x14ac:dyDescent="0.25">
      <c r="A9" s="38" t="s">
        <v>63</v>
      </c>
      <c r="B9" s="39" t="s">
        <v>64</v>
      </c>
      <c r="C9" s="40" t="s">
        <v>65</v>
      </c>
      <c r="D9" s="41" t="s">
        <v>66</v>
      </c>
      <c r="E9" s="41" t="s">
        <v>67</v>
      </c>
      <c r="F9" s="41" t="s">
        <v>68</v>
      </c>
      <c r="G9" s="42" t="s">
        <v>69</v>
      </c>
      <c r="H9" s="39" t="s">
        <v>70</v>
      </c>
      <c r="I9" s="43" t="s">
        <v>71</v>
      </c>
      <c r="J9" s="39" t="s">
        <v>72</v>
      </c>
      <c r="K9" s="43" t="s">
        <v>73</v>
      </c>
      <c r="L9" s="39" t="s">
        <v>74</v>
      </c>
      <c r="M9" s="43" t="s">
        <v>75</v>
      </c>
      <c r="N9" s="39" t="s">
        <v>76</v>
      </c>
      <c r="O9" s="43" t="s">
        <v>77</v>
      </c>
      <c r="P9" s="44" t="s">
        <v>78</v>
      </c>
      <c r="Q9" s="45" t="s">
        <v>79</v>
      </c>
    </row>
    <row r="10" spans="1:17" ht="27.75" customHeight="1" x14ac:dyDescent="0.2">
      <c r="A10" s="46">
        <v>1</v>
      </c>
      <c r="B10" s="47" t="s">
        <v>80</v>
      </c>
      <c r="C10" s="47" t="s">
        <v>81</v>
      </c>
      <c r="D10" s="48" t="s">
        <v>82</v>
      </c>
      <c r="E10" s="47" t="s">
        <v>83</v>
      </c>
      <c r="F10" s="49" t="s">
        <v>84</v>
      </c>
      <c r="G10" s="49" t="s">
        <v>85</v>
      </c>
      <c r="H10" s="49" t="s">
        <v>86</v>
      </c>
      <c r="I10" s="49" t="s">
        <v>87</v>
      </c>
      <c r="J10" s="49" t="s">
        <v>88</v>
      </c>
      <c r="K10" s="49" t="s">
        <v>89</v>
      </c>
      <c r="L10" s="49" t="s">
        <v>90</v>
      </c>
      <c r="M10" s="49" t="s">
        <v>91</v>
      </c>
      <c r="N10" s="49" t="s">
        <v>92</v>
      </c>
      <c r="O10" s="47">
        <v>2012</v>
      </c>
      <c r="P10" s="50" t="s">
        <v>91</v>
      </c>
      <c r="Q10" s="51">
        <v>31155964</v>
      </c>
    </row>
    <row r="11" spans="1:17" ht="27.75" customHeight="1" x14ac:dyDescent="0.2">
      <c r="A11" s="52">
        <v>2</v>
      </c>
      <c r="B11" s="53" t="s">
        <v>93</v>
      </c>
      <c r="C11" s="53" t="s">
        <v>94</v>
      </c>
      <c r="D11" s="54" t="s">
        <v>95</v>
      </c>
      <c r="E11" s="53" t="s">
        <v>96</v>
      </c>
      <c r="F11" s="55" t="s">
        <v>97</v>
      </c>
      <c r="G11" s="55" t="s">
        <v>98</v>
      </c>
      <c r="H11" s="55" t="s">
        <v>99</v>
      </c>
      <c r="I11" s="55" t="s">
        <v>87</v>
      </c>
      <c r="J11" s="55" t="s">
        <v>100</v>
      </c>
      <c r="K11" s="55" t="s">
        <v>89</v>
      </c>
      <c r="L11" s="55" t="s">
        <v>90</v>
      </c>
      <c r="M11" s="55" t="s">
        <v>91</v>
      </c>
      <c r="N11" s="55" t="s">
        <v>101</v>
      </c>
      <c r="O11" s="53">
        <v>2012</v>
      </c>
      <c r="P11" s="56" t="s">
        <v>91</v>
      </c>
      <c r="Q11" s="57">
        <v>63114987</v>
      </c>
    </row>
    <row r="12" spans="1:17" ht="27.75" customHeight="1" x14ac:dyDescent="0.2">
      <c r="A12" s="52">
        <v>3</v>
      </c>
      <c r="B12" s="53" t="s">
        <v>102</v>
      </c>
      <c r="C12" s="53" t="s">
        <v>103</v>
      </c>
      <c r="D12" s="53">
        <v>20334030</v>
      </c>
      <c r="E12" s="53" t="s">
        <v>103</v>
      </c>
      <c r="F12" s="55" t="s">
        <v>103</v>
      </c>
      <c r="G12" s="55" t="s">
        <v>104</v>
      </c>
      <c r="H12" s="55" t="s">
        <v>103</v>
      </c>
      <c r="I12" s="55" t="s">
        <v>105</v>
      </c>
      <c r="J12" s="55" t="s">
        <v>106</v>
      </c>
      <c r="K12" s="55" t="s">
        <v>107</v>
      </c>
      <c r="L12" s="55" t="s">
        <v>108</v>
      </c>
      <c r="M12" s="55" t="s">
        <v>91</v>
      </c>
      <c r="N12" s="55" t="s">
        <v>109</v>
      </c>
      <c r="O12" s="53">
        <v>2012</v>
      </c>
      <c r="P12" s="56" t="s">
        <v>91</v>
      </c>
      <c r="Q12" s="57">
        <v>5223112</v>
      </c>
    </row>
    <row r="13" spans="1:17" ht="27.75" customHeight="1" x14ac:dyDescent="0.2">
      <c r="A13" s="52">
        <v>4</v>
      </c>
      <c r="B13" s="53" t="s">
        <v>110</v>
      </c>
      <c r="C13" s="53" t="s">
        <v>103</v>
      </c>
      <c r="D13" s="53">
        <v>20334031</v>
      </c>
      <c r="E13" s="53" t="s">
        <v>103</v>
      </c>
      <c r="F13" s="55" t="s">
        <v>103</v>
      </c>
      <c r="G13" s="55" t="s">
        <v>111</v>
      </c>
      <c r="H13" s="55" t="s">
        <v>103</v>
      </c>
      <c r="I13" s="55" t="s">
        <v>105</v>
      </c>
      <c r="J13" s="55" t="s">
        <v>112</v>
      </c>
      <c r="K13" s="55" t="s">
        <v>107</v>
      </c>
      <c r="L13" s="55" t="s">
        <v>108</v>
      </c>
      <c r="M13" s="55" t="s">
        <v>91</v>
      </c>
      <c r="N13" s="55" t="s">
        <v>109</v>
      </c>
      <c r="O13" s="53">
        <v>2012</v>
      </c>
      <c r="P13" s="56" t="s">
        <v>91</v>
      </c>
      <c r="Q13" s="57">
        <v>5408000</v>
      </c>
    </row>
    <row r="14" spans="1:17" ht="27.75" customHeight="1" x14ac:dyDescent="0.2">
      <c r="A14" s="52">
        <v>5</v>
      </c>
      <c r="B14" s="53" t="s">
        <v>113</v>
      </c>
      <c r="C14" s="53" t="s">
        <v>103</v>
      </c>
      <c r="D14" s="53">
        <v>20334032</v>
      </c>
      <c r="E14" s="53" t="s">
        <v>103</v>
      </c>
      <c r="F14" s="55" t="s">
        <v>103</v>
      </c>
      <c r="G14" s="55" t="s">
        <v>114</v>
      </c>
      <c r="H14" s="55" t="s">
        <v>103</v>
      </c>
      <c r="I14" s="55" t="s">
        <v>105</v>
      </c>
      <c r="J14" s="55" t="s">
        <v>115</v>
      </c>
      <c r="K14" s="55" t="s">
        <v>107</v>
      </c>
      <c r="L14" s="55" t="s">
        <v>108</v>
      </c>
      <c r="M14" s="55" t="s">
        <v>91</v>
      </c>
      <c r="N14" s="55" t="s">
        <v>109</v>
      </c>
      <c r="O14" s="53">
        <v>2012</v>
      </c>
      <c r="P14" s="56" t="s">
        <v>91</v>
      </c>
      <c r="Q14" s="57">
        <v>8689778</v>
      </c>
    </row>
    <row r="15" spans="1:17" ht="27.75" customHeight="1" x14ac:dyDescent="0.2">
      <c r="A15" s="52">
        <v>6</v>
      </c>
      <c r="B15" s="53" t="s">
        <v>113</v>
      </c>
      <c r="C15" s="53" t="s">
        <v>103</v>
      </c>
      <c r="D15" s="53">
        <v>20334033</v>
      </c>
      <c r="E15" s="53" t="s">
        <v>103</v>
      </c>
      <c r="F15" s="55" t="s">
        <v>103</v>
      </c>
      <c r="G15" s="55" t="s">
        <v>116</v>
      </c>
      <c r="H15" s="55" t="s">
        <v>103</v>
      </c>
      <c r="I15" s="55" t="s">
        <v>105</v>
      </c>
      <c r="J15" s="55" t="s">
        <v>117</v>
      </c>
      <c r="K15" s="55" t="s">
        <v>107</v>
      </c>
      <c r="L15" s="55" t="s">
        <v>108</v>
      </c>
      <c r="M15" s="55" t="s">
        <v>91</v>
      </c>
      <c r="N15" s="55" t="s">
        <v>109</v>
      </c>
      <c r="O15" s="53">
        <v>2012</v>
      </c>
      <c r="P15" s="56" t="s">
        <v>91</v>
      </c>
      <c r="Q15" s="57">
        <v>8689778</v>
      </c>
    </row>
    <row r="16" spans="1:17" ht="27.75" customHeight="1" x14ac:dyDescent="0.2">
      <c r="A16" s="52">
        <v>7</v>
      </c>
      <c r="B16" s="53" t="s">
        <v>118</v>
      </c>
      <c r="C16" s="53" t="s">
        <v>119</v>
      </c>
      <c r="D16" s="53" t="s">
        <v>103</v>
      </c>
      <c r="E16" s="53" t="s">
        <v>103</v>
      </c>
      <c r="F16" s="55" t="s">
        <v>103</v>
      </c>
      <c r="G16" s="55" t="s">
        <v>103</v>
      </c>
      <c r="H16" s="55" t="s">
        <v>103</v>
      </c>
      <c r="I16" s="55" t="s">
        <v>103</v>
      </c>
      <c r="J16" s="55" t="s">
        <v>106</v>
      </c>
      <c r="K16" s="55" t="s">
        <v>107</v>
      </c>
      <c r="L16" s="55" t="s">
        <v>108</v>
      </c>
      <c r="M16" s="55" t="s">
        <v>91</v>
      </c>
      <c r="N16" s="55" t="s">
        <v>109</v>
      </c>
      <c r="O16" s="53">
        <v>2012</v>
      </c>
      <c r="P16" s="56" t="s">
        <v>91</v>
      </c>
      <c r="Q16" s="57">
        <v>2773333</v>
      </c>
    </row>
    <row r="17" spans="1:17" ht="27.75" customHeight="1" x14ac:dyDescent="0.2">
      <c r="A17" s="52">
        <v>8</v>
      </c>
      <c r="B17" s="53" t="s">
        <v>118</v>
      </c>
      <c r="C17" s="53" t="s">
        <v>119</v>
      </c>
      <c r="D17" s="53" t="s">
        <v>103</v>
      </c>
      <c r="E17" s="53" t="s">
        <v>103</v>
      </c>
      <c r="F17" s="55" t="s">
        <v>103</v>
      </c>
      <c r="G17" s="55" t="s">
        <v>103</v>
      </c>
      <c r="H17" s="55" t="s">
        <v>103</v>
      </c>
      <c r="I17" s="55" t="s">
        <v>103</v>
      </c>
      <c r="J17" s="55" t="s">
        <v>120</v>
      </c>
      <c r="K17" s="55" t="s">
        <v>107</v>
      </c>
      <c r="L17" s="55" t="s">
        <v>108</v>
      </c>
      <c r="M17" s="55" t="s">
        <v>91</v>
      </c>
      <c r="N17" s="55" t="s">
        <v>109</v>
      </c>
      <c r="O17" s="53">
        <v>2012</v>
      </c>
      <c r="P17" s="56" t="s">
        <v>91</v>
      </c>
      <c r="Q17" s="57">
        <v>2773333</v>
      </c>
    </row>
    <row r="18" spans="1:17" ht="27.75" customHeight="1" x14ac:dyDescent="0.2">
      <c r="A18" s="52">
        <v>9</v>
      </c>
      <c r="B18" s="53" t="s">
        <v>121</v>
      </c>
      <c r="C18" s="53" t="s">
        <v>122</v>
      </c>
      <c r="D18" s="53" t="s">
        <v>103</v>
      </c>
      <c r="E18" s="53" t="s">
        <v>103</v>
      </c>
      <c r="F18" s="55" t="s">
        <v>103</v>
      </c>
      <c r="G18" s="55" t="s">
        <v>103</v>
      </c>
      <c r="H18" s="55" t="s">
        <v>103</v>
      </c>
      <c r="I18" s="55" t="s">
        <v>103</v>
      </c>
      <c r="J18" s="55" t="s">
        <v>117</v>
      </c>
      <c r="K18" s="55" t="s">
        <v>107</v>
      </c>
      <c r="L18" s="55" t="s">
        <v>108</v>
      </c>
      <c r="M18" s="55" t="s">
        <v>91</v>
      </c>
      <c r="N18" s="55" t="s">
        <v>109</v>
      </c>
      <c r="O18" s="53">
        <v>2012</v>
      </c>
      <c r="P18" s="56" t="s">
        <v>91</v>
      </c>
      <c r="Q18" s="57">
        <v>2773333</v>
      </c>
    </row>
    <row r="19" spans="1:17" ht="27.75" customHeight="1" x14ac:dyDescent="0.2">
      <c r="A19" s="52">
        <v>10</v>
      </c>
      <c r="B19" s="53" t="s">
        <v>121</v>
      </c>
      <c r="C19" s="53" t="s">
        <v>122</v>
      </c>
      <c r="D19" s="53" t="s">
        <v>103</v>
      </c>
      <c r="E19" s="53" t="s">
        <v>103</v>
      </c>
      <c r="F19" s="55" t="s">
        <v>103</v>
      </c>
      <c r="G19" s="55" t="s">
        <v>103</v>
      </c>
      <c r="H19" s="55" t="s">
        <v>103</v>
      </c>
      <c r="I19" s="55" t="s">
        <v>103</v>
      </c>
      <c r="J19" s="55" t="s">
        <v>123</v>
      </c>
      <c r="K19" s="55" t="s">
        <v>107</v>
      </c>
      <c r="L19" s="55" t="s">
        <v>108</v>
      </c>
      <c r="M19" s="55" t="s">
        <v>91</v>
      </c>
      <c r="N19" s="55" t="s">
        <v>109</v>
      </c>
      <c r="O19" s="53">
        <v>2012</v>
      </c>
      <c r="P19" s="56" t="s">
        <v>91</v>
      </c>
      <c r="Q19" s="57">
        <v>2773333</v>
      </c>
    </row>
    <row r="20" spans="1:17" ht="27.75" customHeight="1" x14ac:dyDescent="0.2">
      <c r="A20" s="52">
        <v>11</v>
      </c>
      <c r="B20" s="53" t="s">
        <v>124</v>
      </c>
      <c r="C20" s="53" t="s">
        <v>94</v>
      </c>
      <c r="D20" s="53">
        <v>2033029951</v>
      </c>
      <c r="E20" s="53">
        <v>203201872</v>
      </c>
      <c r="F20" s="55" t="s">
        <v>125</v>
      </c>
      <c r="G20" s="55" t="s">
        <v>126</v>
      </c>
      <c r="H20" s="55" t="s">
        <v>127</v>
      </c>
      <c r="I20" s="55" t="s">
        <v>87</v>
      </c>
      <c r="J20" s="55" t="s">
        <v>128</v>
      </c>
      <c r="K20" s="55" t="s">
        <v>107</v>
      </c>
      <c r="L20" s="55" t="s">
        <v>108</v>
      </c>
      <c r="M20" s="55" t="s">
        <v>91</v>
      </c>
      <c r="N20" s="55" t="s">
        <v>129</v>
      </c>
      <c r="O20" s="53">
        <v>2012</v>
      </c>
      <c r="P20" s="56" t="s">
        <v>91</v>
      </c>
      <c r="Q20" s="57">
        <v>63089728</v>
      </c>
    </row>
    <row r="21" spans="1:17" ht="27.75" customHeight="1" x14ac:dyDescent="0.2">
      <c r="A21" s="52">
        <v>12</v>
      </c>
      <c r="B21" s="53" t="s">
        <v>124</v>
      </c>
      <c r="C21" s="53" t="s">
        <v>94</v>
      </c>
      <c r="D21" s="53">
        <v>2033029952</v>
      </c>
      <c r="E21" s="53">
        <v>203201873</v>
      </c>
      <c r="F21" s="55" t="s">
        <v>130</v>
      </c>
      <c r="G21" s="55" t="s">
        <v>131</v>
      </c>
      <c r="H21" s="55" t="s">
        <v>132</v>
      </c>
      <c r="I21" s="55" t="s">
        <v>87</v>
      </c>
      <c r="J21" s="55" t="s">
        <v>133</v>
      </c>
      <c r="K21" s="55" t="s">
        <v>107</v>
      </c>
      <c r="L21" s="55" t="s">
        <v>108</v>
      </c>
      <c r="M21" s="55" t="s">
        <v>91</v>
      </c>
      <c r="N21" s="55" t="s">
        <v>129</v>
      </c>
      <c r="O21" s="53">
        <v>2012</v>
      </c>
      <c r="P21" s="56" t="s">
        <v>91</v>
      </c>
      <c r="Q21" s="57">
        <v>63089728</v>
      </c>
    </row>
    <row r="22" spans="1:17" ht="27.75" customHeight="1" x14ac:dyDescent="0.2">
      <c r="A22" s="52">
        <v>13</v>
      </c>
      <c r="B22" s="53" t="s">
        <v>134</v>
      </c>
      <c r="C22" s="53" t="s">
        <v>122</v>
      </c>
      <c r="D22" s="53">
        <v>2033029950</v>
      </c>
      <c r="E22" s="53">
        <v>203201874</v>
      </c>
      <c r="F22" s="55" t="s">
        <v>135</v>
      </c>
      <c r="G22" s="55" t="s">
        <v>136</v>
      </c>
      <c r="H22" s="55" t="s">
        <v>137</v>
      </c>
      <c r="I22" s="55" t="s">
        <v>87</v>
      </c>
      <c r="J22" s="55" t="s">
        <v>138</v>
      </c>
      <c r="K22" s="55" t="s">
        <v>107</v>
      </c>
      <c r="L22" s="55" t="s">
        <v>108</v>
      </c>
      <c r="M22" s="55" t="s">
        <v>91</v>
      </c>
      <c r="N22" s="55" t="s">
        <v>139</v>
      </c>
      <c r="O22" s="53">
        <v>2012</v>
      </c>
      <c r="P22" s="56" t="s">
        <v>91</v>
      </c>
      <c r="Q22" s="57">
        <v>26410920</v>
      </c>
    </row>
    <row r="23" spans="1:17" ht="27.75" customHeight="1" x14ac:dyDescent="0.2">
      <c r="A23" s="52">
        <v>14</v>
      </c>
      <c r="B23" s="53" t="s">
        <v>140</v>
      </c>
      <c r="C23" s="53" t="s">
        <v>141</v>
      </c>
      <c r="D23" s="53">
        <v>9295</v>
      </c>
      <c r="E23" s="53" t="s">
        <v>142</v>
      </c>
      <c r="F23" s="55" t="s">
        <v>143</v>
      </c>
      <c r="G23" s="55" t="s">
        <v>144</v>
      </c>
      <c r="H23" s="55" t="s">
        <v>145</v>
      </c>
      <c r="I23" s="55" t="s">
        <v>87</v>
      </c>
      <c r="J23" s="55" t="s">
        <v>146</v>
      </c>
      <c r="K23" s="55" t="s">
        <v>89</v>
      </c>
      <c r="L23" s="55" t="s">
        <v>90</v>
      </c>
      <c r="M23" s="55" t="s">
        <v>91</v>
      </c>
      <c r="N23" s="55" t="s">
        <v>147</v>
      </c>
      <c r="O23" s="53">
        <v>2012</v>
      </c>
      <c r="P23" s="56" t="s">
        <v>91</v>
      </c>
      <c r="Q23" s="57">
        <v>45288820</v>
      </c>
    </row>
    <row r="24" spans="1:17" ht="27.75" customHeight="1" x14ac:dyDescent="0.2">
      <c r="A24" s="52">
        <v>15</v>
      </c>
      <c r="B24" s="53" t="s">
        <v>140</v>
      </c>
      <c r="C24" s="53" t="s">
        <v>141</v>
      </c>
      <c r="D24" s="53" t="s">
        <v>103</v>
      </c>
      <c r="E24" s="53" t="s">
        <v>103</v>
      </c>
      <c r="F24" s="55" t="s">
        <v>148</v>
      </c>
      <c r="G24" s="55" t="s">
        <v>103</v>
      </c>
      <c r="H24" s="55" t="s">
        <v>103</v>
      </c>
      <c r="I24" s="55" t="s">
        <v>87</v>
      </c>
      <c r="J24" s="55" t="s">
        <v>149</v>
      </c>
      <c r="K24" s="55" t="s">
        <v>150</v>
      </c>
      <c r="L24" s="55" t="s">
        <v>151</v>
      </c>
      <c r="M24" s="55" t="s">
        <v>91</v>
      </c>
      <c r="N24" s="53" t="s">
        <v>103</v>
      </c>
      <c r="O24" s="53">
        <v>2012</v>
      </c>
      <c r="P24" s="56" t="s">
        <v>91</v>
      </c>
      <c r="Q24" s="57">
        <v>42609232</v>
      </c>
    </row>
    <row r="25" spans="1:17" ht="27.75" customHeight="1" x14ac:dyDescent="0.2">
      <c r="A25" s="52">
        <v>16</v>
      </c>
      <c r="B25" s="53" t="s">
        <v>113</v>
      </c>
      <c r="C25" s="53" t="s">
        <v>103</v>
      </c>
      <c r="D25" s="53" t="s">
        <v>103</v>
      </c>
      <c r="E25" s="53" t="s">
        <v>103</v>
      </c>
      <c r="F25" s="55" t="s">
        <v>103</v>
      </c>
      <c r="G25" s="55" t="s">
        <v>152</v>
      </c>
      <c r="H25" s="55" t="s">
        <v>103</v>
      </c>
      <c r="I25" s="55" t="s">
        <v>105</v>
      </c>
      <c r="J25" s="55" t="s">
        <v>153</v>
      </c>
      <c r="K25" s="55" t="s">
        <v>89</v>
      </c>
      <c r="L25" s="55" t="s">
        <v>90</v>
      </c>
      <c r="M25" s="55" t="s">
        <v>91</v>
      </c>
      <c r="N25" s="55" t="s">
        <v>147</v>
      </c>
      <c r="O25" s="53">
        <v>2012</v>
      </c>
      <c r="P25" s="56" t="s">
        <v>91</v>
      </c>
      <c r="Q25" s="57">
        <v>8843833</v>
      </c>
    </row>
    <row r="26" spans="1:17" ht="27.75" customHeight="1" x14ac:dyDescent="0.2">
      <c r="A26" s="52">
        <v>17</v>
      </c>
      <c r="B26" s="53" t="s">
        <v>154</v>
      </c>
      <c r="C26" s="53" t="s">
        <v>155</v>
      </c>
      <c r="D26" s="53" t="s">
        <v>103</v>
      </c>
      <c r="E26" s="53" t="s">
        <v>103</v>
      </c>
      <c r="F26" s="55" t="s">
        <v>103</v>
      </c>
      <c r="G26" s="55" t="s">
        <v>156</v>
      </c>
      <c r="H26" s="55" t="s">
        <v>103</v>
      </c>
      <c r="I26" s="55" t="s">
        <v>157</v>
      </c>
      <c r="J26" s="55" t="s">
        <v>158</v>
      </c>
      <c r="K26" s="55" t="s">
        <v>159</v>
      </c>
      <c r="L26" s="55" t="s">
        <v>160</v>
      </c>
      <c r="M26" s="55" t="s">
        <v>91</v>
      </c>
      <c r="N26" s="55" t="s">
        <v>103</v>
      </c>
      <c r="O26" s="53">
        <v>2012</v>
      </c>
      <c r="P26" s="56" t="s">
        <v>91</v>
      </c>
      <c r="Q26" s="57">
        <v>80000000</v>
      </c>
    </row>
    <row r="27" spans="1:17" ht="27.75" customHeight="1" x14ac:dyDescent="0.2">
      <c r="A27" s="52">
        <v>18</v>
      </c>
      <c r="B27" s="53" t="s">
        <v>161</v>
      </c>
      <c r="C27" s="53" t="s">
        <v>162</v>
      </c>
      <c r="D27" s="53" t="s">
        <v>103</v>
      </c>
      <c r="E27" s="53" t="s">
        <v>103</v>
      </c>
      <c r="F27" s="55" t="s">
        <v>103</v>
      </c>
      <c r="G27" s="55" t="s">
        <v>163</v>
      </c>
      <c r="H27" s="55" t="s">
        <v>103</v>
      </c>
      <c r="I27" s="55" t="s">
        <v>157</v>
      </c>
      <c r="J27" s="55" t="s">
        <v>158</v>
      </c>
      <c r="K27" s="55" t="s">
        <v>159</v>
      </c>
      <c r="L27" s="55" t="s">
        <v>160</v>
      </c>
      <c r="M27" s="55" t="s">
        <v>91</v>
      </c>
      <c r="N27" s="55" t="s">
        <v>103</v>
      </c>
      <c r="O27" s="53">
        <v>2012</v>
      </c>
      <c r="P27" s="56" t="s">
        <v>91</v>
      </c>
      <c r="Q27" s="57">
        <v>74000000</v>
      </c>
    </row>
    <row r="28" spans="1:17" ht="27.75" customHeight="1" x14ac:dyDescent="0.2">
      <c r="A28" s="52">
        <v>19</v>
      </c>
      <c r="B28" s="53" t="s">
        <v>164</v>
      </c>
      <c r="C28" s="53" t="s">
        <v>165</v>
      </c>
      <c r="D28" s="53" t="s">
        <v>103</v>
      </c>
      <c r="E28" s="53" t="s">
        <v>103</v>
      </c>
      <c r="F28" s="55" t="s">
        <v>103</v>
      </c>
      <c r="G28" s="55" t="s">
        <v>166</v>
      </c>
      <c r="H28" s="55" t="s">
        <v>103</v>
      </c>
      <c r="I28" s="55" t="s">
        <v>157</v>
      </c>
      <c r="J28" s="55" t="s">
        <v>158</v>
      </c>
      <c r="K28" s="55" t="s">
        <v>159</v>
      </c>
      <c r="L28" s="55" t="s">
        <v>160</v>
      </c>
      <c r="M28" s="55" t="s">
        <v>91</v>
      </c>
      <c r="N28" s="55" t="s">
        <v>103</v>
      </c>
      <c r="O28" s="53">
        <v>2012</v>
      </c>
      <c r="P28" s="56" t="s">
        <v>91</v>
      </c>
      <c r="Q28" s="57">
        <v>68000000</v>
      </c>
    </row>
    <row r="29" spans="1:17" ht="27.75" customHeight="1" x14ac:dyDescent="0.2">
      <c r="A29" s="52">
        <v>20</v>
      </c>
      <c r="B29" s="53" t="s">
        <v>167</v>
      </c>
      <c r="C29" s="53" t="s">
        <v>168</v>
      </c>
      <c r="D29" s="53">
        <v>20334580</v>
      </c>
      <c r="E29" s="53">
        <v>20322209</v>
      </c>
      <c r="F29" s="55" t="s">
        <v>169</v>
      </c>
      <c r="G29" s="55" t="s">
        <v>170</v>
      </c>
      <c r="H29" s="55" t="s">
        <v>171</v>
      </c>
      <c r="I29" s="55" t="s">
        <v>87</v>
      </c>
      <c r="J29" s="55" t="s">
        <v>172</v>
      </c>
      <c r="K29" s="55" t="s">
        <v>107</v>
      </c>
      <c r="L29" s="55" t="s">
        <v>108</v>
      </c>
      <c r="M29" s="55" t="s">
        <v>173</v>
      </c>
      <c r="N29" s="55" t="s">
        <v>174</v>
      </c>
      <c r="O29" s="53">
        <v>2014</v>
      </c>
      <c r="P29" s="53" t="s">
        <v>175</v>
      </c>
      <c r="Q29" s="57">
        <v>71749343</v>
      </c>
    </row>
    <row r="30" spans="1:17" ht="27.75" customHeight="1" x14ac:dyDescent="0.2">
      <c r="A30" s="52">
        <v>21</v>
      </c>
      <c r="B30" s="53" t="s">
        <v>176</v>
      </c>
      <c r="C30" s="53" t="s">
        <v>177</v>
      </c>
      <c r="D30" s="53">
        <v>20334579</v>
      </c>
      <c r="E30" s="53">
        <v>20322208</v>
      </c>
      <c r="F30" s="55" t="s">
        <v>178</v>
      </c>
      <c r="G30" s="55" t="s">
        <v>179</v>
      </c>
      <c r="H30" s="55" t="s">
        <v>180</v>
      </c>
      <c r="I30" s="55" t="s">
        <v>87</v>
      </c>
      <c r="J30" s="55" t="s">
        <v>181</v>
      </c>
      <c r="K30" s="55" t="s">
        <v>182</v>
      </c>
      <c r="L30" s="55" t="s">
        <v>108</v>
      </c>
      <c r="M30" s="55" t="s">
        <v>91</v>
      </c>
      <c r="N30" s="55" t="s">
        <v>174</v>
      </c>
      <c r="O30" s="53">
        <v>2014</v>
      </c>
      <c r="P30" s="53" t="s">
        <v>91</v>
      </c>
      <c r="Q30" s="57">
        <v>45995498</v>
      </c>
    </row>
    <row r="31" spans="1:17" ht="27.75" customHeight="1" x14ac:dyDescent="0.2">
      <c r="A31" s="52">
        <v>22</v>
      </c>
      <c r="B31" s="53" t="s">
        <v>176</v>
      </c>
      <c r="C31" s="53" t="s">
        <v>177</v>
      </c>
      <c r="D31" s="53">
        <v>20334578</v>
      </c>
      <c r="E31" s="53">
        <v>20322207</v>
      </c>
      <c r="F31" s="55" t="s">
        <v>183</v>
      </c>
      <c r="G31" s="55" t="s">
        <v>184</v>
      </c>
      <c r="H31" s="55" t="s">
        <v>185</v>
      </c>
      <c r="I31" s="55" t="s">
        <v>87</v>
      </c>
      <c r="J31" s="55" t="s">
        <v>186</v>
      </c>
      <c r="K31" s="55" t="s">
        <v>182</v>
      </c>
      <c r="L31" s="55" t="s">
        <v>108</v>
      </c>
      <c r="M31" s="55" t="s">
        <v>91</v>
      </c>
      <c r="N31" s="55" t="s">
        <v>174</v>
      </c>
      <c r="O31" s="53">
        <v>2014</v>
      </c>
      <c r="P31" s="53" t="s">
        <v>91</v>
      </c>
      <c r="Q31" s="57">
        <v>45995498</v>
      </c>
    </row>
    <row r="32" spans="1:17" ht="27.75" customHeight="1" x14ac:dyDescent="0.2">
      <c r="A32" s="52">
        <v>23</v>
      </c>
      <c r="B32" s="53" t="s">
        <v>176</v>
      </c>
      <c r="C32" s="53" t="s">
        <v>177</v>
      </c>
      <c r="D32" s="53">
        <v>20334577</v>
      </c>
      <c r="E32" s="53">
        <v>20322206</v>
      </c>
      <c r="F32" s="55" t="s">
        <v>187</v>
      </c>
      <c r="G32" s="55" t="s">
        <v>188</v>
      </c>
      <c r="H32" s="55" t="s">
        <v>189</v>
      </c>
      <c r="I32" s="55" t="s">
        <v>87</v>
      </c>
      <c r="J32" s="55" t="s">
        <v>190</v>
      </c>
      <c r="K32" s="55" t="s">
        <v>107</v>
      </c>
      <c r="L32" s="55" t="s">
        <v>108</v>
      </c>
      <c r="M32" s="55" t="s">
        <v>91</v>
      </c>
      <c r="N32" s="55" t="s">
        <v>174</v>
      </c>
      <c r="O32" s="53">
        <v>2014</v>
      </c>
      <c r="P32" s="53" t="s">
        <v>91</v>
      </c>
      <c r="Q32" s="57">
        <v>45995498</v>
      </c>
    </row>
    <row r="33" spans="1:17" ht="27.75" customHeight="1" x14ac:dyDescent="0.2">
      <c r="A33" s="52">
        <v>24</v>
      </c>
      <c r="B33" s="53" t="s">
        <v>176</v>
      </c>
      <c r="C33" s="53" t="s">
        <v>177</v>
      </c>
      <c r="D33" s="53">
        <v>20334576</v>
      </c>
      <c r="E33" s="53">
        <v>20322205</v>
      </c>
      <c r="F33" s="55" t="s">
        <v>191</v>
      </c>
      <c r="G33" s="55" t="s">
        <v>192</v>
      </c>
      <c r="H33" s="55" t="s">
        <v>193</v>
      </c>
      <c r="I33" s="55" t="s">
        <v>87</v>
      </c>
      <c r="J33" s="55" t="s">
        <v>194</v>
      </c>
      <c r="K33" s="55" t="s">
        <v>107</v>
      </c>
      <c r="L33" s="55" t="s">
        <v>108</v>
      </c>
      <c r="M33" s="55" t="s">
        <v>91</v>
      </c>
      <c r="N33" s="55" t="s">
        <v>174</v>
      </c>
      <c r="O33" s="53">
        <v>2014</v>
      </c>
      <c r="P33" s="53" t="s">
        <v>91</v>
      </c>
      <c r="Q33" s="57">
        <v>45995498</v>
      </c>
    </row>
    <row r="34" spans="1:17" ht="27.75" customHeight="1" x14ac:dyDescent="0.2">
      <c r="A34" s="52">
        <v>25</v>
      </c>
      <c r="B34" s="53" t="s">
        <v>195</v>
      </c>
      <c r="C34" s="53" t="s">
        <v>155</v>
      </c>
      <c r="D34" s="53">
        <v>20334573</v>
      </c>
      <c r="E34" s="53">
        <v>20322202</v>
      </c>
      <c r="F34" s="55" t="s">
        <v>196</v>
      </c>
      <c r="G34" s="55" t="s">
        <v>197</v>
      </c>
      <c r="H34" s="55" t="s">
        <v>198</v>
      </c>
      <c r="I34" s="55" t="s">
        <v>87</v>
      </c>
      <c r="J34" s="55" t="s">
        <v>199</v>
      </c>
      <c r="K34" s="55" t="s">
        <v>107</v>
      </c>
      <c r="L34" s="55" t="s">
        <v>108</v>
      </c>
      <c r="M34" s="55" t="s">
        <v>91</v>
      </c>
      <c r="N34" s="55" t="s">
        <v>174</v>
      </c>
      <c r="O34" s="53">
        <v>2014</v>
      </c>
      <c r="P34" s="53" t="s">
        <v>91</v>
      </c>
      <c r="Q34" s="57">
        <v>89277885</v>
      </c>
    </row>
    <row r="35" spans="1:17" ht="27.75" customHeight="1" x14ac:dyDescent="0.2">
      <c r="A35" s="52">
        <v>26</v>
      </c>
      <c r="B35" s="53" t="s">
        <v>200</v>
      </c>
      <c r="C35" s="53" t="s">
        <v>122</v>
      </c>
      <c r="D35" s="53" t="s">
        <v>103</v>
      </c>
      <c r="E35" s="53" t="s">
        <v>103</v>
      </c>
      <c r="F35" s="55" t="s">
        <v>201</v>
      </c>
      <c r="G35" s="55" t="s">
        <v>202</v>
      </c>
      <c r="H35" s="55" t="s">
        <v>203</v>
      </c>
      <c r="I35" s="55" t="s">
        <v>87</v>
      </c>
      <c r="J35" s="55" t="s">
        <v>204</v>
      </c>
      <c r="K35" s="55" t="s">
        <v>205</v>
      </c>
      <c r="L35" s="55" t="s">
        <v>206</v>
      </c>
      <c r="M35" s="54" t="s">
        <v>207</v>
      </c>
      <c r="N35" s="55" t="s">
        <v>174</v>
      </c>
      <c r="O35" s="53">
        <v>2014</v>
      </c>
      <c r="P35" s="53" t="s">
        <v>91</v>
      </c>
      <c r="Q35" s="57">
        <v>45232756</v>
      </c>
    </row>
    <row r="36" spans="1:17" ht="27.75" customHeight="1" x14ac:dyDescent="0.2">
      <c r="A36" s="52">
        <v>27</v>
      </c>
      <c r="B36" s="53" t="s">
        <v>200</v>
      </c>
      <c r="C36" s="53" t="s">
        <v>122</v>
      </c>
      <c r="D36" s="53" t="s">
        <v>103</v>
      </c>
      <c r="E36" s="53" t="s">
        <v>103</v>
      </c>
      <c r="F36" s="55" t="s">
        <v>208</v>
      </c>
      <c r="G36" s="55" t="s">
        <v>209</v>
      </c>
      <c r="H36" s="55" t="s">
        <v>210</v>
      </c>
      <c r="I36" s="55" t="s">
        <v>87</v>
      </c>
      <c r="J36" s="55" t="s">
        <v>211</v>
      </c>
      <c r="K36" s="55" t="s">
        <v>89</v>
      </c>
      <c r="L36" s="55" t="s">
        <v>90</v>
      </c>
      <c r="M36" s="54" t="s">
        <v>212</v>
      </c>
      <c r="N36" s="55" t="s">
        <v>174</v>
      </c>
      <c r="O36" s="53">
        <v>2014</v>
      </c>
      <c r="P36" s="53" t="s">
        <v>91</v>
      </c>
      <c r="Q36" s="57">
        <v>45232756</v>
      </c>
    </row>
    <row r="37" spans="1:17" ht="27.75" customHeight="1" x14ac:dyDescent="0.2">
      <c r="A37" s="52">
        <v>28</v>
      </c>
      <c r="B37" s="53" t="s">
        <v>195</v>
      </c>
      <c r="C37" s="53" t="s">
        <v>155</v>
      </c>
      <c r="D37" s="53">
        <v>20334574</v>
      </c>
      <c r="E37" s="53">
        <v>20322203</v>
      </c>
      <c r="F37" s="55" t="s">
        <v>213</v>
      </c>
      <c r="G37" s="55" t="s">
        <v>214</v>
      </c>
      <c r="H37" s="55" t="s">
        <v>215</v>
      </c>
      <c r="I37" s="55" t="s">
        <v>87</v>
      </c>
      <c r="J37" s="55" t="s">
        <v>216</v>
      </c>
      <c r="K37" s="55" t="s">
        <v>107</v>
      </c>
      <c r="L37" s="55" t="s">
        <v>108</v>
      </c>
      <c r="M37" s="55" t="s">
        <v>91</v>
      </c>
      <c r="N37" s="55" t="s">
        <v>174</v>
      </c>
      <c r="O37" s="53">
        <v>2014</v>
      </c>
      <c r="P37" s="53" t="s">
        <v>91</v>
      </c>
      <c r="Q37" s="57">
        <v>89277885</v>
      </c>
    </row>
    <row r="38" spans="1:17" ht="27.75" customHeight="1" x14ac:dyDescent="0.2">
      <c r="A38" s="52">
        <v>29</v>
      </c>
      <c r="B38" s="53" t="s">
        <v>217</v>
      </c>
      <c r="C38" s="53" t="s">
        <v>119</v>
      </c>
      <c r="D38" s="53">
        <v>20334575</v>
      </c>
      <c r="E38" s="53">
        <v>20322204</v>
      </c>
      <c r="F38" s="55" t="s">
        <v>218</v>
      </c>
      <c r="G38" s="55" t="s">
        <v>219</v>
      </c>
      <c r="H38" s="55" t="s">
        <v>220</v>
      </c>
      <c r="I38" s="55" t="s">
        <v>87</v>
      </c>
      <c r="J38" s="55" t="s">
        <v>221</v>
      </c>
      <c r="K38" s="55" t="s">
        <v>182</v>
      </c>
      <c r="L38" s="55" t="s">
        <v>108</v>
      </c>
      <c r="M38" s="55" t="s">
        <v>91</v>
      </c>
      <c r="N38" s="55" t="s">
        <v>174</v>
      </c>
      <c r="O38" s="53">
        <v>2014</v>
      </c>
      <c r="P38" s="53" t="s">
        <v>91</v>
      </c>
      <c r="Q38" s="57">
        <v>45232756</v>
      </c>
    </row>
    <row r="39" spans="1:17" ht="27.75" customHeight="1" x14ac:dyDescent="0.2">
      <c r="A39" s="52">
        <v>30</v>
      </c>
      <c r="B39" s="58" t="s">
        <v>222</v>
      </c>
      <c r="C39" s="53" t="s">
        <v>122</v>
      </c>
      <c r="D39" s="53">
        <v>13538</v>
      </c>
      <c r="E39" s="53" t="s">
        <v>223</v>
      </c>
      <c r="F39" s="55" t="s">
        <v>224</v>
      </c>
      <c r="G39" s="55">
        <v>910014</v>
      </c>
      <c r="H39" s="55" t="s">
        <v>225</v>
      </c>
      <c r="I39" s="55" t="s">
        <v>226</v>
      </c>
      <c r="J39" s="58" t="s">
        <v>227</v>
      </c>
      <c r="K39" s="58" t="s">
        <v>159</v>
      </c>
      <c r="L39" s="58" t="s">
        <v>160</v>
      </c>
      <c r="M39" s="58" t="s">
        <v>91</v>
      </c>
      <c r="N39" s="54" t="s">
        <v>228</v>
      </c>
      <c r="O39" s="53">
        <v>2019</v>
      </c>
      <c r="P39" s="53" t="s">
        <v>91</v>
      </c>
      <c r="Q39" s="57">
        <v>117226500</v>
      </c>
    </row>
    <row r="40" spans="1:17" ht="27.75" customHeight="1" x14ac:dyDescent="0.2">
      <c r="A40" s="52">
        <v>31</v>
      </c>
      <c r="B40" s="58" t="s">
        <v>229</v>
      </c>
      <c r="C40" s="53" t="s">
        <v>230</v>
      </c>
      <c r="D40" s="53" t="s">
        <v>103</v>
      </c>
      <c r="E40" s="53" t="s">
        <v>231</v>
      </c>
      <c r="F40" s="55" t="s">
        <v>232</v>
      </c>
      <c r="G40" s="55" t="s">
        <v>233</v>
      </c>
      <c r="H40" s="55" t="s">
        <v>234</v>
      </c>
      <c r="I40" s="55" t="s">
        <v>226</v>
      </c>
      <c r="J40" s="58" t="s">
        <v>235</v>
      </c>
      <c r="K40" s="58" t="s">
        <v>89</v>
      </c>
      <c r="L40" s="58" t="s">
        <v>90</v>
      </c>
      <c r="M40" s="58" t="s">
        <v>91</v>
      </c>
      <c r="N40" s="54" t="s">
        <v>228</v>
      </c>
      <c r="O40" s="53">
        <v>2019</v>
      </c>
      <c r="P40" s="53" t="s">
        <v>91</v>
      </c>
      <c r="Q40" s="57">
        <v>132000000</v>
      </c>
    </row>
    <row r="41" spans="1:17" ht="27.75" customHeight="1" x14ac:dyDescent="0.2">
      <c r="A41" s="52">
        <v>32</v>
      </c>
      <c r="B41" s="58" t="s">
        <v>236</v>
      </c>
      <c r="C41" s="53" t="s">
        <v>177</v>
      </c>
      <c r="D41" s="53">
        <v>30231829</v>
      </c>
      <c r="E41" s="53">
        <v>30221243</v>
      </c>
      <c r="F41" s="55">
        <v>1712182077</v>
      </c>
      <c r="G41" s="55" t="s">
        <v>237</v>
      </c>
      <c r="H41" s="55" t="s">
        <v>238</v>
      </c>
      <c r="I41" s="55" t="s">
        <v>226</v>
      </c>
      <c r="J41" s="58" t="s">
        <v>239</v>
      </c>
      <c r="K41" s="58" t="s">
        <v>240</v>
      </c>
      <c r="L41" s="58" t="s">
        <v>241</v>
      </c>
      <c r="M41" s="58" t="s">
        <v>91</v>
      </c>
      <c r="N41" s="54" t="s">
        <v>228</v>
      </c>
      <c r="O41" s="53">
        <v>2019</v>
      </c>
      <c r="P41" s="53" t="s">
        <v>91</v>
      </c>
      <c r="Q41" s="57">
        <v>58000000</v>
      </c>
    </row>
    <row r="42" spans="1:17" ht="27.75" customHeight="1" x14ac:dyDescent="0.2">
      <c r="A42" s="52">
        <v>33</v>
      </c>
      <c r="B42" s="58" t="s">
        <v>242</v>
      </c>
      <c r="C42" s="53" t="s">
        <v>155</v>
      </c>
      <c r="D42" s="53" t="s">
        <v>103</v>
      </c>
      <c r="E42" s="53" t="s">
        <v>243</v>
      </c>
      <c r="F42" s="55" t="s">
        <v>244</v>
      </c>
      <c r="G42" s="55" t="s">
        <v>245</v>
      </c>
      <c r="H42" s="55" t="s">
        <v>246</v>
      </c>
      <c r="I42" s="55" t="s">
        <v>226</v>
      </c>
      <c r="J42" s="58" t="s">
        <v>247</v>
      </c>
      <c r="K42" s="58" t="s">
        <v>159</v>
      </c>
      <c r="L42" s="58" t="s">
        <v>160</v>
      </c>
      <c r="M42" s="58" t="s">
        <v>91</v>
      </c>
      <c r="N42" s="54" t="s">
        <v>228</v>
      </c>
      <c r="O42" s="53">
        <v>2019</v>
      </c>
      <c r="P42" s="53" t="s">
        <v>91</v>
      </c>
      <c r="Q42" s="57">
        <v>100000000</v>
      </c>
    </row>
    <row r="43" spans="1:17" ht="27.75" customHeight="1" x14ac:dyDescent="0.2">
      <c r="A43" s="52">
        <v>34</v>
      </c>
      <c r="B43" s="58" t="s">
        <v>248</v>
      </c>
      <c r="C43" s="53" t="s">
        <v>162</v>
      </c>
      <c r="D43" s="53" t="s">
        <v>103</v>
      </c>
      <c r="E43" s="53" t="s">
        <v>249</v>
      </c>
      <c r="F43" s="55" t="s">
        <v>250</v>
      </c>
      <c r="G43" s="55" t="s">
        <v>251</v>
      </c>
      <c r="H43" s="55" t="s">
        <v>252</v>
      </c>
      <c r="I43" s="55" t="s">
        <v>226</v>
      </c>
      <c r="J43" s="55" t="s">
        <v>253</v>
      </c>
      <c r="K43" s="55" t="s">
        <v>89</v>
      </c>
      <c r="L43" s="55" t="s">
        <v>90</v>
      </c>
      <c r="M43" s="55" t="s">
        <v>91</v>
      </c>
      <c r="N43" s="54" t="s">
        <v>228</v>
      </c>
      <c r="O43" s="53">
        <v>2019</v>
      </c>
      <c r="P43" s="53" t="s">
        <v>91</v>
      </c>
      <c r="Q43" s="57">
        <v>95000000</v>
      </c>
    </row>
    <row r="44" spans="1:17" ht="27.75" customHeight="1" x14ac:dyDescent="0.2">
      <c r="A44" s="52">
        <v>35</v>
      </c>
      <c r="B44" s="58" t="s">
        <v>254</v>
      </c>
      <c r="C44" s="53" t="s">
        <v>255</v>
      </c>
      <c r="D44" s="53" t="s">
        <v>103</v>
      </c>
      <c r="E44" s="53" t="s">
        <v>256</v>
      </c>
      <c r="F44" s="55" t="s">
        <v>257</v>
      </c>
      <c r="G44" s="55" t="s">
        <v>258</v>
      </c>
      <c r="H44" s="55" t="s">
        <v>259</v>
      </c>
      <c r="I44" s="55" t="s">
        <v>226</v>
      </c>
      <c r="J44" s="55" t="s">
        <v>260</v>
      </c>
      <c r="K44" s="55" t="s">
        <v>261</v>
      </c>
      <c r="L44" s="55" t="s">
        <v>160</v>
      </c>
      <c r="M44" s="55" t="s">
        <v>91</v>
      </c>
      <c r="N44" s="54" t="s">
        <v>228</v>
      </c>
      <c r="O44" s="53">
        <v>2019</v>
      </c>
      <c r="P44" s="53" t="s">
        <v>91</v>
      </c>
      <c r="Q44" s="57">
        <v>74177427</v>
      </c>
    </row>
    <row r="45" spans="1:17" ht="27.75" customHeight="1" x14ac:dyDescent="0.2">
      <c r="A45" s="52">
        <v>36</v>
      </c>
      <c r="B45" s="58" t="s">
        <v>262</v>
      </c>
      <c r="C45" s="53" t="s">
        <v>155</v>
      </c>
      <c r="D45" s="53" t="s">
        <v>103</v>
      </c>
      <c r="E45" s="55" t="s">
        <v>263</v>
      </c>
      <c r="F45" s="55" t="s">
        <v>264</v>
      </c>
      <c r="G45" s="55">
        <v>911324</v>
      </c>
      <c r="H45" s="55" t="s">
        <v>265</v>
      </c>
      <c r="I45" s="55" t="s">
        <v>226</v>
      </c>
      <c r="J45" s="55" t="s">
        <v>266</v>
      </c>
      <c r="K45" s="55" t="s">
        <v>159</v>
      </c>
      <c r="L45" s="55" t="s">
        <v>160</v>
      </c>
      <c r="M45" s="55" t="s">
        <v>91</v>
      </c>
      <c r="N45" s="54" t="s">
        <v>228</v>
      </c>
      <c r="O45" s="53">
        <v>2019</v>
      </c>
      <c r="P45" s="53" t="s">
        <v>91</v>
      </c>
      <c r="Q45" s="57">
        <v>100000000</v>
      </c>
    </row>
    <row r="46" spans="1:17" ht="27.75" customHeight="1" x14ac:dyDescent="0.2">
      <c r="A46" s="52">
        <v>37</v>
      </c>
      <c r="B46" s="58" t="s">
        <v>267</v>
      </c>
      <c r="C46" s="53" t="s">
        <v>81</v>
      </c>
      <c r="D46" s="53" t="s">
        <v>268</v>
      </c>
      <c r="E46" s="53" t="s">
        <v>103</v>
      </c>
      <c r="F46" s="55">
        <v>6</v>
      </c>
      <c r="G46" s="55" t="s">
        <v>269</v>
      </c>
      <c r="H46" s="55" t="s">
        <v>103</v>
      </c>
      <c r="I46" s="55" t="s">
        <v>270</v>
      </c>
      <c r="J46" s="55" t="s">
        <v>271</v>
      </c>
      <c r="K46" s="55" t="s">
        <v>272</v>
      </c>
      <c r="L46" s="55" t="s">
        <v>272</v>
      </c>
      <c r="M46" s="55" t="s">
        <v>91</v>
      </c>
      <c r="N46" s="54" t="s">
        <v>103</v>
      </c>
      <c r="O46" s="53" t="s">
        <v>273</v>
      </c>
      <c r="P46" s="53" t="s">
        <v>91</v>
      </c>
      <c r="Q46" s="57">
        <v>74000000</v>
      </c>
    </row>
    <row r="47" spans="1:17" ht="27.75" customHeight="1" x14ac:dyDescent="0.2">
      <c r="A47" s="52">
        <v>38</v>
      </c>
      <c r="B47" s="53" t="s">
        <v>274</v>
      </c>
      <c r="C47" s="53" t="s">
        <v>155</v>
      </c>
      <c r="D47" s="53">
        <v>4013005342</v>
      </c>
      <c r="E47" s="53" t="s">
        <v>275</v>
      </c>
      <c r="F47" s="55">
        <v>37437</v>
      </c>
      <c r="G47" s="55" t="s">
        <v>276</v>
      </c>
      <c r="H47" s="55" t="s">
        <v>277</v>
      </c>
      <c r="I47" s="55" t="s">
        <v>278</v>
      </c>
      <c r="J47" s="55" t="s">
        <v>279</v>
      </c>
      <c r="K47" s="55" t="s">
        <v>280</v>
      </c>
      <c r="L47" s="55" t="s">
        <v>281</v>
      </c>
      <c r="M47" s="55" t="s">
        <v>91</v>
      </c>
      <c r="N47" s="54" t="s">
        <v>103</v>
      </c>
      <c r="O47" s="53">
        <v>2019</v>
      </c>
      <c r="P47" s="53" t="s">
        <v>91</v>
      </c>
      <c r="Q47" s="57">
        <v>32000000</v>
      </c>
    </row>
    <row r="48" spans="1:17" ht="27.75" customHeight="1" x14ac:dyDescent="0.2">
      <c r="A48" s="52">
        <v>39</v>
      </c>
      <c r="B48" s="53" t="s">
        <v>274</v>
      </c>
      <c r="C48" s="53" t="s">
        <v>155</v>
      </c>
      <c r="D48" s="53" t="s">
        <v>103</v>
      </c>
      <c r="E48" s="53" t="s">
        <v>282</v>
      </c>
      <c r="F48" s="55">
        <v>37441</v>
      </c>
      <c r="G48" s="55" t="s">
        <v>103</v>
      </c>
      <c r="H48" s="55" t="s">
        <v>283</v>
      </c>
      <c r="I48" s="55" t="s">
        <v>278</v>
      </c>
      <c r="J48" s="55" t="s">
        <v>279</v>
      </c>
      <c r="K48" s="55" t="s">
        <v>280</v>
      </c>
      <c r="L48" s="55" t="s">
        <v>281</v>
      </c>
      <c r="M48" s="55" t="s">
        <v>91</v>
      </c>
      <c r="N48" s="54" t="s">
        <v>103</v>
      </c>
      <c r="O48" s="53">
        <v>2019</v>
      </c>
      <c r="P48" s="53" t="s">
        <v>91</v>
      </c>
      <c r="Q48" s="57">
        <v>31000000</v>
      </c>
    </row>
    <row r="49" spans="1:17" ht="27.75" customHeight="1" x14ac:dyDescent="0.2">
      <c r="A49" s="52">
        <v>40</v>
      </c>
      <c r="B49" s="58" t="s">
        <v>284</v>
      </c>
      <c r="C49" s="53" t="s">
        <v>155</v>
      </c>
      <c r="D49" s="53" t="s">
        <v>285</v>
      </c>
      <c r="E49" s="53" t="s">
        <v>286</v>
      </c>
      <c r="F49" s="55" t="s">
        <v>103</v>
      </c>
      <c r="G49" s="55" t="s">
        <v>287</v>
      </c>
      <c r="H49" s="55" t="s">
        <v>288</v>
      </c>
      <c r="I49" s="55" t="s">
        <v>226</v>
      </c>
      <c r="J49" s="55" t="s">
        <v>289</v>
      </c>
      <c r="K49" s="55" t="s">
        <v>290</v>
      </c>
      <c r="L49" s="55" t="s">
        <v>108</v>
      </c>
      <c r="M49" s="55" t="s">
        <v>91</v>
      </c>
      <c r="N49" s="54" t="s">
        <v>291</v>
      </c>
      <c r="O49" s="53">
        <v>2019</v>
      </c>
      <c r="P49" s="53" t="s">
        <v>91</v>
      </c>
      <c r="Q49" s="57">
        <v>150300000</v>
      </c>
    </row>
    <row r="50" spans="1:17" ht="27.75" customHeight="1" x14ac:dyDescent="0.2">
      <c r="A50" s="52">
        <v>41</v>
      </c>
      <c r="B50" s="58" t="s">
        <v>292</v>
      </c>
      <c r="C50" s="53" t="s">
        <v>177</v>
      </c>
      <c r="D50" s="53" t="s">
        <v>103</v>
      </c>
      <c r="E50" s="53" t="s">
        <v>103</v>
      </c>
      <c r="F50" s="55">
        <v>5714</v>
      </c>
      <c r="G50" s="55" t="s">
        <v>293</v>
      </c>
      <c r="H50" s="55" t="s">
        <v>294</v>
      </c>
      <c r="I50" s="55" t="s">
        <v>226</v>
      </c>
      <c r="J50" s="55" t="s">
        <v>295</v>
      </c>
      <c r="K50" s="55" t="s">
        <v>296</v>
      </c>
      <c r="L50" s="55" t="s">
        <v>297</v>
      </c>
      <c r="M50" s="55" t="s">
        <v>91</v>
      </c>
      <c r="N50" s="54" t="s">
        <v>291</v>
      </c>
      <c r="O50" s="53">
        <v>2019</v>
      </c>
      <c r="P50" s="53" t="s">
        <v>91</v>
      </c>
      <c r="Q50" s="57">
        <v>93300000</v>
      </c>
    </row>
    <row r="51" spans="1:17" ht="27.75" customHeight="1" x14ac:dyDescent="0.2">
      <c r="A51" s="52">
        <v>42</v>
      </c>
      <c r="B51" s="58" t="s">
        <v>292</v>
      </c>
      <c r="C51" s="53" t="s">
        <v>177</v>
      </c>
      <c r="D51" s="53" t="s">
        <v>103</v>
      </c>
      <c r="E51" s="53" t="s">
        <v>103</v>
      </c>
      <c r="F51" s="55">
        <v>5729</v>
      </c>
      <c r="G51" s="55" t="s">
        <v>298</v>
      </c>
      <c r="H51" s="55" t="s">
        <v>299</v>
      </c>
      <c r="I51" s="55" t="s">
        <v>226</v>
      </c>
      <c r="J51" s="55" t="s">
        <v>295</v>
      </c>
      <c r="K51" s="55" t="s">
        <v>296</v>
      </c>
      <c r="L51" s="55" t="s">
        <v>297</v>
      </c>
      <c r="M51" s="55" t="s">
        <v>91</v>
      </c>
      <c r="N51" s="54" t="s">
        <v>291</v>
      </c>
      <c r="O51" s="53">
        <v>2019</v>
      </c>
      <c r="P51" s="53" t="s">
        <v>91</v>
      </c>
      <c r="Q51" s="57">
        <v>93300000</v>
      </c>
    </row>
    <row r="52" spans="1:17" ht="27.75" customHeight="1" x14ac:dyDescent="0.2">
      <c r="A52" s="52">
        <v>43</v>
      </c>
      <c r="B52" s="53" t="s">
        <v>300</v>
      </c>
      <c r="C52" s="53" t="s">
        <v>81</v>
      </c>
      <c r="D52" s="53" t="s">
        <v>103</v>
      </c>
      <c r="E52" s="53" t="s">
        <v>301</v>
      </c>
      <c r="F52" s="55" t="s">
        <v>103</v>
      </c>
      <c r="G52" s="55" t="s">
        <v>302</v>
      </c>
      <c r="H52" s="55" t="s">
        <v>303</v>
      </c>
      <c r="I52" s="55" t="s">
        <v>226</v>
      </c>
      <c r="J52" s="55" t="s">
        <v>304</v>
      </c>
      <c r="K52" s="55" t="s">
        <v>159</v>
      </c>
      <c r="L52" s="55" t="s">
        <v>160</v>
      </c>
      <c r="M52" s="55" t="s">
        <v>91</v>
      </c>
      <c r="N52" s="54" t="s">
        <v>305</v>
      </c>
      <c r="O52" s="53">
        <v>2021</v>
      </c>
      <c r="P52" s="53" t="s">
        <v>306</v>
      </c>
      <c r="Q52" s="57">
        <v>112983550</v>
      </c>
    </row>
    <row r="53" spans="1:17" ht="27.75" customHeight="1" x14ac:dyDescent="0.2">
      <c r="A53" s="52">
        <v>44</v>
      </c>
      <c r="B53" s="53" t="s">
        <v>300</v>
      </c>
      <c r="C53" s="53" t="s">
        <v>81</v>
      </c>
      <c r="D53" s="53" t="s">
        <v>103</v>
      </c>
      <c r="E53" s="53" t="s">
        <v>307</v>
      </c>
      <c r="F53" s="55" t="s">
        <v>103</v>
      </c>
      <c r="G53" s="55" t="s">
        <v>308</v>
      </c>
      <c r="H53" s="55" t="s">
        <v>309</v>
      </c>
      <c r="I53" s="55" t="s">
        <v>226</v>
      </c>
      <c r="J53" s="55" t="s">
        <v>304</v>
      </c>
      <c r="K53" s="55" t="s">
        <v>159</v>
      </c>
      <c r="L53" s="55" t="s">
        <v>160</v>
      </c>
      <c r="M53" s="55" t="s">
        <v>91</v>
      </c>
      <c r="N53" s="54" t="s">
        <v>305</v>
      </c>
      <c r="O53" s="53">
        <v>2021</v>
      </c>
      <c r="P53" s="53" t="s">
        <v>306</v>
      </c>
      <c r="Q53" s="57">
        <v>112983550</v>
      </c>
    </row>
    <row r="54" spans="1:17" ht="27.75" customHeight="1" x14ac:dyDescent="0.2">
      <c r="A54" s="52">
        <v>45</v>
      </c>
      <c r="B54" s="53" t="s">
        <v>300</v>
      </c>
      <c r="C54" s="53" t="s">
        <v>81</v>
      </c>
      <c r="D54" s="53" t="s">
        <v>103</v>
      </c>
      <c r="E54" s="53" t="s">
        <v>310</v>
      </c>
      <c r="F54" s="55" t="s">
        <v>103</v>
      </c>
      <c r="G54" s="55" t="s">
        <v>311</v>
      </c>
      <c r="H54" s="55" t="s">
        <v>312</v>
      </c>
      <c r="I54" s="55" t="s">
        <v>226</v>
      </c>
      <c r="J54" s="55" t="s">
        <v>304</v>
      </c>
      <c r="K54" s="55" t="s">
        <v>159</v>
      </c>
      <c r="L54" s="55" t="s">
        <v>160</v>
      </c>
      <c r="M54" s="55" t="s">
        <v>91</v>
      </c>
      <c r="N54" s="54" t="s">
        <v>305</v>
      </c>
      <c r="O54" s="53">
        <v>2021</v>
      </c>
      <c r="P54" s="53" t="s">
        <v>306</v>
      </c>
      <c r="Q54" s="57">
        <v>112983550</v>
      </c>
    </row>
    <row r="55" spans="1:17" ht="27.75" customHeight="1" x14ac:dyDescent="0.2">
      <c r="A55" s="52">
        <v>46</v>
      </c>
      <c r="B55" s="53" t="s">
        <v>313</v>
      </c>
      <c r="C55" s="53" t="s">
        <v>122</v>
      </c>
      <c r="D55" s="53" t="s">
        <v>103</v>
      </c>
      <c r="E55" s="53" t="s">
        <v>314</v>
      </c>
      <c r="F55" s="55" t="s">
        <v>103</v>
      </c>
      <c r="G55" s="55">
        <v>913211</v>
      </c>
      <c r="H55" s="55" t="s">
        <v>315</v>
      </c>
      <c r="I55" s="55" t="s">
        <v>226</v>
      </c>
      <c r="J55" s="55" t="s">
        <v>316</v>
      </c>
      <c r="K55" s="55" t="s">
        <v>159</v>
      </c>
      <c r="L55" s="55" t="s">
        <v>160</v>
      </c>
      <c r="M55" s="55" t="s">
        <v>91</v>
      </c>
      <c r="N55" s="54" t="s">
        <v>305</v>
      </c>
      <c r="O55" s="53">
        <v>2021</v>
      </c>
      <c r="P55" s="53" t="s">
        <v>306</v>
      </c>
      <c r="Q55" s="57">
        <v>84239750</v>
      </c>
    </row>
    <row r="56" spans="1:17" ht="27.75" customHeight="1" x14ac:dyDescent="0.2">
      <c r="A56" s="52">
        <v>47</v>
      </c>
      <c r="B56" s="53" t="s">
        <v>317</v>
      </c>
      <c r="C56" s="53" t="s">
        <v>94</v>
      </c>
      <c r="D56" s="53" t="s">
        <v>103</v>
      </c>
      <c r="E56" s="53" t="s">
        <v>318</v>
      </c>
      <c r="F56" s="55" t="s">
        <v>103</v>
      </c>
      <c r="G56" s="54" t="s">
        <v>319</v>
      </c>
      <c r="H56" s="55" t="s">
        <v>320</v>
      </c>
      <c r="I56" s="55" t="s">
        <v>226</v>
      </c>
      <c r="J56" s="55" t="s">
        <v>321</v>
      </c>
      <c r="K56" s="55" t="s">
        <v>159</v>
      </c>
      <c r="L56" s="55" t="s">
        <v>160</v>
      </c>
      <c r="M56" s="55" t="s">
        <v>91</v>
      </c>
      <c r="N56" s="54" t="s">
        <v>305</v>
      </c>
      <c r="O56" s="53">
        <v>2021</v>
      </c>
      <c r="P56" s="53" t="s">
        <v>306</v>
      </c>
      <c r="Q56" s="57">
        <v>113437593</v>
      </c>
    </row>
    <row r="57" spans="1:17" ht="27.75" customHeight="1" x14ac:dyDescent="0.2">
      <c r="A57" s="52">
        <v>48</v>
      </c>
      <c r="B57" s="53" t="s">
        <v>317</v>
      </c>
      <c r="C57" s="53" t="s">
        <v>94</v>
      </c>
      <c r="D57" s="53" t="s">
        <v>103</v>
      </c>
      <c r="E57" s="53" t="s">
        <v>322</v>
      </c>
      <c r="F57" s="55" t="s">
        <v>103</v>
      </c>
      <c r="G57" s="54" t="s">
        <v>323</v>
      </c>
      <c r="H57" s="55" t="s">
        <v>324</v>
      </c>
      <c r="I57" s="55" t="s">
        <v>226</v>
      </c>
      <c r="J57" s="55" t="s">
        <v>325</v>
      </c>
      <c r="K57" s="55" t="s">
        <v>326</v>
      </c>
      <c r="L57" s="55" t="s">
        <v>108</v>
      </c>
      <c r="M57" s="55" t="s">
        <v>91</v>
      </c>
      <c r="N57" s="54" t="s">
        <v>305</v>
      </c>
      <c r="O57" s="53">
        <v>2021</v>
      </c>
      <c r="P57" s="53" t="s">
        <v>306</v>
      </c>
      <c r="Q57" s="57">
        <v>109618793</v>
      </c>
    </row>
    <row r="58" spans="1:17" ht="27.75" customHeight="1" x14ac:dyDescent="0.2">
      <c r="A58" s="52">
        <v>49</v>
      </c>
      <c r="B58" s="53" t="s">
        <v>327</v>
      </c>
      <c r="C58" s="53" t="s">
        <v>94</v>
      </c>
      <c r="D58" s="53" t="s">
        <v>103</v>
      </c>
      <c r="E58" s="53" t="s">
        <v>328</v>
      </c>
      <c r="F58" s="55" t="s">
        <v>103</v>
      </c>
      <c r="G58" s="54" t="s">
        <v>329</v>
      </c>
      <c r="H58" s="55" t="s">
        <v>330</v>
      </c>
      <c r="I58" s="55" t="s">
        <v>226</v>
      </c>
      <c r="J58" s="55" t="s">
        <v>331</v>
      </c>
      <c r="K58" s="55" t="s">
        <v>332</v>
      </c>
      <c r="L58" s="55" t="s">
        <v>108</v>
      </c>
      <c r="M58" s="55" t="s">
        <v>91</v>
      </c>
      <c r="N58" s="54" t="s">
        <v>305</v>
      </c>
      <c r="O58" s="53">
        <v>2021</v>
      </c>
      <c r="P58" s="53" t="s">
        <v>306</v>
      </c>
      <c r="Q58" s="57">
        <v>116429793</v>
      </c>
    </row>
    <row r="59" spans="1:17" ht="27.75" customHeight="1" x14ac:dyDescent="0.2">
      <c r="A59" s="52">
        <v>50</v>
      </c>
      <c r="B59" s="53" t="s">
        <v>333</v>
      </c>
      <c r="C59" s="53" t="s">
        <v>103</v>
      </c>
      <c r="D59" s="53">
        <v>3023006906</v>
      </c>
      <c r="E59" s="53" t="s">
        <v>103</v>
      </c>
      <c r="F59" s="55" t="s">
        <v>103</v>
      </c>
      <c r="G59" s="54" t="s">
        <v>334</v>
      </c>
      <c r="H59" s="55" t="s">
        <v>103</v>
      </c>
      <c r="I59" s="55" t="s">
        <v>105</v>
      </c>
      <c r="J59" s="55" t="s">
        <v>335</v>
      </c>
      <c r="K59" s="55" t="s">
        <v>89</v>
      </c>
      <c r="L59" s="55" t="s">
        <v>90</v>
      </c>
      <c r="M59" s="55" t="s">
        <v>91</v>
      </c>
      <c r="N59" s="54" t="s">
        <v>305</v>
      </c>
      <c r="O59" s="53">
        <v>2021</v>
      </c>
      <c r="P59" s="53" t="s">
        <v>306</v>
      </c>
      <c r="Q59" s="57">
        <v>60000000</v>
      </c>
    </row>
    <row r="60" spans="1:17" ht="27.75" customHeight="1" x14ac:dyDescent="0.2">
      <c r="A60" s="52">
        <v>51</v>
      </c>
      <c r="B60" s="53" t="s">
        <v>333</v>
      </c>
      <c r="C60" s="53" t="s">
        <v>103</v>
      </c>
      <c r="D60" s="53">
        <v>3023006905</v>
      </c>
      <c r="E60" s="53" t="s">
        <v>103</v>
      </c>
      <c r="F60" s="55" t="s">
        <v>103</v>
      </c>
      <c r="G60" s="54" t="s">
        <v>336</v>
      </c>
      <c r="H60" s="55" t="s">
        <v>103</v>
      </c>
      <c r="I60" s="55" t="s">
        <v>105</v>
      </c>
      <c r="J60" s="55" t="s">
        <v>337</v>
      </c>
      <c r="K60" s="55" t="s">
        <v>338</v>
      </c>
      <c r="L60" s="55" t="s">
        <v>160</v>
      </c>
      <c r="M60" s="55" t="s">
        <v>91</v>
      </c>
      <c r="N60" s="54" t="s">
        <v>305</v>
      </c>
      <c r="O60" s="53">
        <v>2021</v>
      </c>
      <c r="P60" s="53" t="s">
        <v>306</v>
      </c>
      <c r="Q60" s="57">
        <v>60000000</v>
      </c>
    </row>
    <row r="61" spans="1:17" ht="27.75" customHeight="1" x14ac:dyDescent="0.2">
      <c r="A61" s="52">
        <v>52</v>
      </c>
      <c r="B61" s="53" t="s">
        <v>339</v>
      </c>
      <c r="C61" s="53" t="s">
        <v>103</v>
      </c>
      <c r="D61" s="53">
        <v>3023006901</v>
      </c>
      <c r="E61" s="53" t="s">
        <v>103</v>
      </c>
      <c r="F61" s="55" t="s">
        <v>103</v>
      </c>
      <c r="G61" s="54" t="s">
        <v>340</v>
      </c>
      <c r="H61" s="55" t="s">
        <v>103</v>
      </c>
      <c r="I61" s="55" t="s">
        <v>341</v>
      </c>
      <c r="J61" s="55" t="s">
        <v>342</v>
      </c>
      <c r="K61" s="55" t="s">
        <v>343</v>
      </c>
      <c r="L61" s="55" t="s">
        <v>108</v>
      </c>
      <c r="M61" s="55" t="s">
        <v>91</v>
      </c>
      <c r="N61" s="54" t="s">
        <v>305</v>
      </c>
      <c r="O61" s="53">
        <v>2021</v>
      </c>
      <c r="P61" s="53" t="s">
        <v>306</v>
      </c>
      <c r="Q61" s="57">
        <v>38207000</v>
      </c>
    </row>
    <row r="62" spans="1:17" ht="27.75" customHeight="1" x14ac:dyDescent="0.2">
      <c r="A62" s="52">
        <v>53</v>
      </c>
      <c r="B62" s="53" t="s">
        <v>339</v>
      </c>
      <c r="C62" s="53" t="s">
        <v>103</v>
      </c>
      <c r="D62" s="53">
        <v>3023006902</v>
      </c>
      <c r="E62" s="53" t="s">
        <v>103</v>
      </c>
      <c r="F62" s="55" t="s">
        <v>103</v>
      </c>
      <c r="G62" s="54" t="s">
        <v>344</v>
      </c>
      <c r="H62" s="55" t="s">
        <v>103</v>
      </c>
      <c r="I62" s="55" t="s">
        <v>341</v>
      </c>
      <c r="J62" s="55" t="s">
        <v>342</v>
      </c>
      <c r="K62" s="55" t="s">
        <v>343</v>
      </c>
      <c r="L62" s="55" t="s">
        <v>108</v>
      </c>
      <c r="M62" s="55" t="s">
        <v>91</v>
      </c>
      <c r="N62" s="54" t="s">
        <v>305</v>
      </c>
      <c r="O62" s="53">
        <v>2021</v>
      </c>
      <c r="P62" s="53" t="s">
        <v>306</v>
      </c>
      <c r="Q62" s="57">
        <v>38207000</v>
      </c>
    </row>
    <row r="63" spans="1:17" ht="27.75" customHeight="1" x14ac:dyDescent="0.2">
      <c r="A63" s="52">
        <v>54</v>
      </c>
      <c r="B63" s="53" t="s">
        <v>339</v>
      </c>
      <c r="C63" s="53" t="s">
        <v>103</v>
      </c>
      <c r="D63" s="53">
        <v>3023006903</v>
      </c>
      <c r="E63" s="53" t="s">
        <v>103</v>
      </c>
      <c r="F63" s="55" t="s">
        <v>103</v>
      </c>
      <c r="G63" s="54" t="s">
        <v>345</v>
      </c>
      <c r="H63" s="55" t="s">
        <v>103</v>
      </c>
      <c r="I63" s="55" t="s">
        <v>341</v>
      </c>
      <c r="J63" s="55" t="s">
        <v>342</v>
      </c>
      <c r="K63" s="55" t="s">
        <v>343</v>
      </c>
      <c r="L63" s="55" t="s">
        <v>108</v>
      </c>
      <c r="M63" s="55" t="s">
        <v>91</v>
      </c>
      <c r="N63" s="54" t="s">
        <v>305</v>
      </c>
      <c r="O63" s="53">
        <v>2021</v>
      </c>
      <c r="P63" s="53" t="s">
        <v>306</v>
      </c>
      <c r="Q63" s="57">
        <v>38207000</v>
      </c>
    </row>
    <row r="64" spans="1:17" ht="27.75" customHeight="1" x14ac:dyDescent="0.2">
      <c r="A64" s="52">
        <v>55</v>
      </c>
      <c r="B64" s="53" t="s">
        <v>339</v>
      </c>
      <c r="C64" s="53" t="s">
        <v>103</v>
      </c>
      <c r="D64" s="53">
        <v>3023006904</v>
      </c>
      <c r="E64" s="53" t="s">
        <v>103</v>
      </c>
      <c r="F64" s="55" t="s">
        <v>103</v>
      </c>
      <c r="G64" s="54" t="s">
        <v>346</v>
      </c>
      <c r="H64" s="55" t="s">
        <v>103</v>
      </c>
      <c r="I64" s="55" t="s">
        <v>341</v>
      </c>
      <c r="J64" s="55" t="s">
        <v>342</v>
      </c>
      <c r="K64" s="55" t="s">
        <v>343</v>
      </c>
      <c r="L64" s="55" t="s">
        <v>108</v>
      </c>
      <c r="M64" s="55" t="s">
        <v>91</v>
      </c>
      <c r="N64" s="54" t="s">
        <v>305</v>
      </c>
      <c r="O64" s="53">
        <v>2021</v>
      </c>
      <c r="P64" s="53" t="s">
        <v>306</v>
      </c>
      <c r="Q64" s="57">
        <v>38207000</v>
      </c>
    </row>
    <row r="65" spans="1:17" ht="27.75" customHeight="1" x14ac:dyDescent="0.2">
      <c r="A65" s="52">
        <v>56</v>
      </c>
      <c r="B65" s="53" t="s">
        <v>339</v>
      </c>
      <c r="C65" s="53" t="s">
        <v>103</v>
      </c>
      <c r="D65" s="53">
        <v>3023007153</v>
      </c>
      <c r="E65" s="53" t="s">
        <v>103</v>
      </c>
      <c r="F65" s="55" t="s">
        <v>103</v>
      </c>
      <c r="G65" s="54" t="s">
        <v>347</v>
      </c>
      <c r="H65" s="55" t="s">
        <v>103</v>
      </c>
      <c r="I65" s="55" t="s">
        <v>341</v>
      </c>
      <c r="J65" s="55" t="s">
        <v>348</v>
      </c>
      <c r="K65" s="55" t="s">
        <v>280</v>
      </c>
      <c r="L65" s="55" t="s">
        <v>281</v>
      </c>
      <c r="M65" s="55" t="s">
        <v>91</v>
      </c>
      <c r="N65" s="54" t="s">
        <v>305</v>
      </c>
      <c r="O65" s="53">
        <v>2021</v>
      </c>
      <c r="P65" s="53" t="s">
        <v>306</v>
      </c>
      <c r="Q65" s="57">
        <v>38207000</v>
      </c>
    </row>
    <row r="66" spans="1:17" ht="27.75" customHeight="1" x14ac:dyDescent="0.2">
      <c r="A66" s="52">
        <v>57</v>
      </c>
      <c r="B66" s="53" t="s">
        <v>349</v>
      </c>
      <c r="C66" s="53" t="s">
        <v>103</v>
      </c>
      <c r="D66" s="53">
        <v>3023007155</v>
      </c>
      <c r="E66" s="53" t="s">
        <v>103</v>
      </c>
      <c r="F66" s="55" t="s">
        <v>103</v>
      </c>
      <c r="G66" s="54" t="s">
        <v>350</v>
      </c>
      <c r="H66" s="55" t="s">
        <v>103</v>
      </c>
      <c r="I66" s="55" t="s">
        <v>341</v>
      </c>
      <c r="J66" s="55" t="s">
        <v>348</v>
      </c>
      <c r="K66" s="55" t="s">
        <v>280</v>
      </c>
      <c r="L66" s="55" t="s">
        <v>281</v>
      </c>
      <c r="M66" s="55" t="s">
        <v>91</v>
      </c>
      <c r="N66" s="54" t="s">
        <v>305</v>
      </c>
      <c r="O66" s="53">
        <v>2021</v>
      </c>
      <c r="P66" s="53" t="s">
        <v>306</v>
      </c>
      <c r="Q66" s="57">
        <v>40035000</v>
      </c>
    </row>
    <row r="67" spans="1:17" ht="27.75" customHeight="1" x14ac:dyDescent="0.2">
      <c r="A67" s="52">
        <v>58</v>
      </c>
      <c r="B67" s="53" t="s">
        <v>351</v>
      </c>
      <c r="C67" s="53" t="s">
        <v>141</v>
      </c>
      <c r="D67" s="53" t="s">
        <v>103</v>
      </c>
      <c r="E67" s="53" t="s">
        <v>352</v>
      </c>
      <c r="F67" s="53" t="s">
        <v>103</v>
      </c>
      <c r="G67" s="53" t="s">
        <v>353</v>
      </c>
      <c r="H67" s="55" t="s">
        <v>354</v>
      </c>
      <c r="I67" s="55" t="s">
        <v>226</v>
      </c>
      <c r="J67" s="55" t="s">
        <v>355</v>
      </c>
      <c r="K67" s="55" t="s">
        <v>107</v>
      </c>
      <c r="L67" s="55" t="s">
        <v>108</v>
      </c>
      <c r="M67" s="55" t="s">
        <v>91</v>
      </c>
      <c r="N67" s="54" t="s">
        <v>356</v>
      </c>
      <c r="O67" s="53">
        <v>2021</v>
      </c>
      <c r="P67" s="59" t="s">
        <v>357</v>
      </c>
      <c r="Q67" s="60">
        <v>84078265</v>
      </c>
    </row>
    <row r="68" spans="1:17" ht="27.75" customHeight="1" x14ac:dyDescent="0.2">
      <c r="A68" s="52">
        <v>59</v>
      </c>
      <c r="B68" s="53" t="s">
        <v>358</v>
      </c>
      <c r="C68" s="53" t="s">
        <v>168</v>
      </c>
      <c r="D68" s="53" t="s">
        <v>103</v>
      </c>
      <c r="E68" s="53" t="s">
        <v>359</v>
      </c>
      <c r="F68" s="53" t="s">
        <v>103</v>
      </c>
      <c r="G68" s="53" t="s">
        <v>360</v>
      </c>
      <c r="H68" s="55" t="s">
        <v>361</v>
      </c>
      <c r="I68" s="55" t="s">
        <v>226</v>
      </c>
      <c r="J68" s="55" t="s">
        <v>355</v>
      </c>
      <c r="K68" s="55" t="s">
        <v>107</v>
      </c>
      <c r="L68" s="55" t="s">
        <v>108</v>
      </c>
      <c r="M68" s="55" t="s">
        <v>91</v>
      </c>
      <c r="N68" s="54" t="s">
        <v>356</v>
      </c>
      <c r="O68" s="53">
        <v>2021</v>
      </c>
      <c r="P68" s="59" t="s">
        <v>357</v>
      </c>
      <c r="Q68" s="60">
        <v>81016516</v>
      </c>
    </row>
    <row r="69" spans="1:17" ht="27.75" customHeight="1" x14ac:dyDescent="0.2">
      <c r="A69" s="52">
        <v>60</v>
      </c>
      <c r="B69" s="53" t="s">
        <v>362</v>
      </c>
      <c r="C69" s="53" t="s">
        <v>94</v>
      </c>
      <c r="D69" s="53" t="s">
        <v>103</v>
      </c>
      <c r="E69" s="53" t="s">
        <v>363</v>
      </c>
      <c r="F69" s="53" t="s">
        <v>103</v>
      </c>
      <c r="G69" s="53" t="s">
        <v>364</v>
      </c>
      <c r="H69" s="55" t="s">
        <v>365</v>
      </c>
      <c r="I69" s="55" t="s">
        <v>226</v>
      </c>
      <c r="J69" s="55" t="s">
        <v>366</v>
      </c>
      <c r="K69" s="55" t="s">
        <v>107</v>
      </c>
      <c r="L69" s="55" t="s">
        <v>108</v>
      </c>
      <c r="M69" s="55" t="s">
        <v>91</v>
      </c>
      <c r="N69" s="54" t="s">
        <v>356</v>
      </c>
      <c r="O69" s="53">
        <v>2021</v>
      </c>
      <c r="P69" s="59" t="s">
        <v>357</v>
      </c>
      <c r="Q69" s="60">
        <v>103439843</v>
      </c>
    </row>
    <row r="70" spans="1:17" ht="27.75" customHeight="1" x14ac:dyDescent="0.2">
      <c r="A70" s="52">
        <v>61</v>
      </c>
      <c r="B70" s="53" t="s">
        <v>367</v>
      </c>
      <c r="C70" s="53" t="s">
        <v>168</v>
      </c>
      <c r="D70" s="53" t="s">
        <v>103</v>
      </c>
      <c r="E70" s="53" t="s">
        <v>368</v>
      </c>
      <c r="F70" s="53" t="s">
        <v>103</v>
      </c>
      <c r="G70" s="53" t="s">
        <v>369</v>
      </c>
      <c r="H70" s="55" t="s">
        <v>370</v>
      </c>
      <c r="I70" s="55" t="s">
        <v>226</v>
      </c>
      <c r="J70" s="55" t="s">
        <v>366</v>
      </c>
      <c r="K70" s="55" t="s">
        <v>107</v>
      </c>
      <c r="L70" s="55" t="s">
        <v>108</v>
      </c>
      <c r="M70" s="55" t="s">
        <v>91</v>
      </c>
      <c r="N70" s="54" t="s">
        <v>356</v>
      </c>
      <c r="O70" s="53">
        <v>2021</v>
      </c>
      <c r="P70" s="59" t="s">
        <v>357</v>
      </c>
      <c r="Q70" s="60">
        <v>81016516</v>
      </c>
    </row>
    <row r="71" spans="1:17" ht="27.75" customHeight="1" x14ac:dyDescent="0.2">
      <c r="A71" s="52">
        <v>62</v>
      </c>
      <c r="B71" s="53" t="s">
        <v>371</v>
      </c>
      <c r="C71" s="53" t="s">
        <v>168</v>
      </c>
      <c r="D71" s="53" t="s">
        <v>103</v>
      </c>
      <c r="E71" s="53" t="s">
        <v>372</v>
      </c>
      <c r="F71" s="53" t="s">
        <v>103</v>
      </c>
      <c r="G71" s="53" t="s">
        <v>373</v>
      </c>
      <c r="H71" s="55" t="s">
        <v>374</v>
      </c>
      <c r="I71" s="55" t="s">
        <v>226</v>
      </c>
      <c r="J71" s="55" t="s">
        <v>375</v>
      </c>
      <c r="K71" s="55" t="s">
        <v>89</v>
      </c>
      <c r="L71" s="55" t="s">
        <v>90</v>
      </c>
      <c r="M71" s="55" t="s">
        <v>91</v>
      </c>
      <c r="N71" s="54" t="s">
        <v>356</v>
      </c>
      <c r="O71" s="53">
        <v>2021</v>
      </c>
      <c r="P71" s="59" t="s">
        <v>376</v>
      </c>
      <c r="Q71" s="60">
        <v>103439843</v>
      </c>
    </row>
    <row r="72" spans="1:17" ht="27.75" customHeight="1" x14ac:dyDescent="0.2">
      <c r="A72" s="52">
        <v>63</v>
      </c>
      <c r="B72" s="53" t="s">
        <v>377</v>
      </c>
      <c r="C72" s="53" t="s">
        <v>94</v>
      </c>
      <c r="D72" s="53">
        <v>3023007269</v>
      </c>
      <c r="E72" s="53">
        <v>30221298</v>
      </c>
      <c r="F72" s="53" t="s">
        <v>103</v>
      </c>
      <c r="G72" s="53" t="s">
        <v>378</v>
      </c>
      <c r="H72" s="55" t="s">
        <v>379</v>
      </c>
      <c r="I72" s="55" t="s">
        <v>226</v>
      </c>
      <c r="J72" s="55" t="s">
        <v>380</v>
      </c>
      <c r="K72" s="55" t="s">
        <v>280</v>
      </c>
      <c r="L72" s="55" t="s">
        <v>281</v>
      </c>
      <c r="M72" s="55" t="s">
        <v>91</v>
      </c>
      <c r="N72" s="54" t="s">
        <v>356</v>
      </c>
      <c r="O72" s="53">
        <v>2021</v>
      </c>
      <c r="P72" s="59" t="s">
        <v>376</v>
      </c>
      <c r="Q72" s="60">
        <v>87471006</v>
      </c>
    </row>
    <row r="73" spans="1:17" ht="27.75" customHeight="1" x14ac:dyDescent="0.2">
      <c r="A73" s="52">
        <v>64</v>
      </c>
      <c r="B73" s="53" t="s">
        <v>381</v>
      </c>
      <c r="C73" s="53" t="s">
        <v>165</v>
      </c>
      <c r="D73" s="53" t="s">
        <v>103</v>
      </c>
      <c r="E73" s="53" t="s">
        <v>382</v>
      </c>
      <c r="F73" s="53" t="s">
        <v>103</v>
      </c>
      <c r="G73" s="53" t="s">
        <v>383</v>
      </c>
      <c r="H73" s="55" t="s">
        <v>384</v>
      </c>
      <c r="I73" s="55" t="s">
        <v>226</v>
      </c>
      <c r="J73" s="55" t="s">
        <v>385</v>
      </c>
      <c r="K73" s="55" t="s">
        <v>89</v>
      </c>
      <c r="L73" s="55" t="s">
        <v>90</v>
      </c>
      <c r="M73" s="55" t="s">
        <v>91</v>
      </c>
      <c r="N73" s="54" t="s">
        <v>356</v>
      </c>
      <c r="O73" s="53">
        <v>2021</v>
      </c>
      <c r="P73" s="59" t="s">
        <v>376</v>
      </c>
      <c r="Q73" s="60">
        <v>106832584</v>
      </c>
    </row>
    <row r="74" spans="1:17" ht="27.75" customHeight="1" x14ac:dyDescent="0.2">
      <c r="A74" s="52">
        <v>65</v>
      </c>
      <c r="B74" s="53" t="s">
        <v>386</v>
      </c>
      <c r="C74" s="53" t="s">
        <v>155</v>
      </c>
      <c r="D74" s="59" t="s">
        <v>103</v>
      </c>
      <c r="E74" s="53" t="s">
        <v>387</v>
      </c>
      <c r="F74" s="59" t="s">
        <v>103</v>
      </c>
      <c r="G74" s="59" t="s">
        <v>388</v>
      </c>
      <c r="H74" s="55" t="s">
        <v>389</v>
      </c>
      <c r="I74" s="55" t="s">
        <v>226</v>
      </c>
      <c r="J74" s="55" t="s">
        <v>390</v>
      </c>
      <c r="K74" s="55" t="s">
        <v>159</v>
      </c>
      <c r="L74" s="55" t="s">
        <v>160</v>
      </c>
      <c r="M74" s="55" t="s">
        <v>91</v>
      </c>
      <c r="N74" s="54" t="s">
        <v>356</v>
      </c>
      <c r="O74" s="53">
        <v>2021</v>
      </c>
      <c r="P74" s="59" t="s">
        <v>357</v>
      </c>
      <c r="Q74" s="60">
        <v>110547291</v>
      </c>
    </row>
    <row r="75" spans="1:17" ht="27.75" customHeight="1" x14ac:dyDescent="0.2">
      <c r="A75" s="52">
        <v>66</v>
      </c>
      <c r="B75" s="53" t="s">
        <v>386</v>
      </c>
      <c r="C75" s="53" t="s">
        <v>155</v>
      </c>
      <c r="D75" s="59" t="s">
        <v>103</v>
      </c>
      <c r="E75" s="53" t="s">
        <v>391</v>
      </c>
      <c r="F75" s="59" t="s">
        <v>103</v>
      </c>
      <c r="G75" s="59" t="s">
        <v>392</v>
      </c>
      <c r="H75" s="55" t="s">
        <v>393</v>
      </c>
      <c r="I75" s="55" t="s">
        <v>226</v>
      </c>
      <c r="J75" s="55" t="s">
        <v>390</v>
      </c>
      <c r="K75" s="55" t="s">
        <v>159</v>
      </c>
      <c r="L75" s="55" t="s">
        <v>160</v>
      </c>
      <c r="M75" s="55" t="s">
        <v>91</v>
      </c>
      <c r="N75" s="54" t="s">
        <v>356</v>
      </c>
      <c r="O75" s="53">
        <v>2021</v>
      </c>
      <c r="P75" s="59" t="s">
        <v>357</v>
      </c>
      <c r="Q75" s="60">
        <v>110547291</v>
      </c>
    </row>
    <row r="76" spans="1:17" ht="27.75" customHeight="1" x14ac:dyDescent="0.2">
      <c r="A76" s="52">
        <v>67</v>
      </c>
      <c r="B76" s="53" t="s">
        <v>386</v>
      </c>
      <c r="C76" s="53" t="s">
        <v>155</v>
      </c>
      <c r="D76" s="59" t="s">
        <v>103</v>
      </c>
      <c r="E76" s="53" t="s">
        <v>394</v>
      </c>
      <c r="F76" s="59" t="s">
        <v>103</v>
      </c>
      <c r="G76" s="59" t="s">
        <v>395</v>
      </c>
      <c r="H76" s="55" t="s">
        <v>396</v>
      </c>
      <c r="I76" s="55" t="s">
        <v>226</v>
      </c>
      <c r="J76" s="55" t="s">
        <v>390</v>
      </c>
      <c r="K76" s="55" t="s">
        <v>159</v>
      </c>
      <c r="L76" s="55" t="s">
        <v>160</v>
      </c>
      <c r="M76" s="55" t="s">
        <v>91</v>
      </c>
      <c r="N76" s="54" t="s">
        <v>356</v>
      </c>
      <c r="O76" s="53">
        <v>2021</v>
      </c>
      <c r="P76" s="59" t="s">
        <v>357</v>
      </c>
      <c r="Q76" s="60">
        <v>110547291</v>
      </c>
    </row>
    <row r="77" spans="1:17" ht="27.75" customHeight="1" x14ac:dyDescent="0.2">
      <c r="A77" s="52">
        <v>68</v>
      </c>
      <c r="B77" s="53" t="s">
        <v>397</v>
      </c>
      <c r="C77" s="53" t="s">
        <v>103</v>
      </c>
      <c r="D77" s="59" t="s">
        <v>103</v>
      </c>
      <c r="E77" s="53" t="s">
        <v>103</v>
      </c>
      <c r="F77" s="59" t="s">
        <v>103</v>
      </c>
      <c r="G77" s="55">
        <v>1382859</v>
      </c>
      <c r="H77" s="53" t="s">
        <v>103</v>
      </c>
      <c r="I77" s="55" t="s">
        <v>105</v>
      </c>
      <c r="J77" s="58" t="s">
        <v>398</v>
      </c>
      <c r="K77" s="58" t="s">
        <v>343</v>
      </c>
      <c r="L77" s="58" t="s">
        <v>108</v>
      </c>
      <c r="M77" s="55" t="s">
        <v>91</v>
      </c>
      <c r="N77" s="54" t="s">
        <v>356</v>
      </c>
      <c r="O77" s="53">
        <v>2021</v>
      </c>
      <c r="P77" s="59" t="s">
        <v>376</v>
      </c>
      <c r="Q77" s="60">
        <v>25991759</v>
      </c>
    </row>
    <row r="78" spans="1:17" ht="27.75" customHeight="1" x14ac:dyDescent="0.2">
      <c r="A78" s="52">
        <v>69</v>
      </c>
      <c r="B78" s="53" t="s">
        <v>399</v>
      </c>
      <c r="C78" s="53" t="s">
        <v>103</v>
      </c>
      <c r="D78" s="59" t="s">
        <v>103</v>
      </c>
      <c r="E78" s="53" t="s">
        <v>103</v>
      </c>
      <c r="F78" s="59" t="s">
        <v>103</v>
      </c>
      <c r="G78" s="55">
        <v>920533</v>
      </c>
      <c r="H78" s="53" t="s">
        <v>103</v>
      </c>
      <c r="I78" s="55" t="s">
        <v>341</v>
      </c>
      <c r="J78" s="58" t="s">
        <v>398</v>
      </c>
      <c r="K78" s="58" t="s">
        <v>343</v>
      </c>
      <c r="L78" s="58" t="s">
        <v>108</v>
      </c>
      <c r="M78" s="55" t="s">
        <v>91</v>
      </c>
      <c r="N78" s="54" t="s">
        <v>356</v>
      </c>
      <c r="O78" s="53">
        <v>2021</v>
      </c>
      <c r="P78" s="59" t="s">
        <v>376</v>
      </c>
      <c r="Q78" s="60">
        <v>25991759</v>
      </c>
    </row>
    <row r="79" spans="1:17" ht="27.75" customHeight="1" x14ac:dyDescent="0.2">
      <c r="A79" s="52">
        <v>70</v>
      </c>
      <c r="B79" s="53" t="s">
        <v>400</v>
      </c>
      <c r="C79" s="53" t="s">
        <v>103</v>
      </c>
      <c r="D79" s="59" t="s">
        <v>103</v>
      </c>
      <c r="E79" s="53" t="s">
        <v>103</v>
      </c>
      <c r="F79" s="59" t="s">
        <v>103</v>
      </c>
      <c r="G79" s="55">
        <v>913218</v>
      </c>
      <c r="H79" s="53" t="s">
        <v>103</v>
      </c>
      <c r="I79" s="55" t="s">
        <v>341</v>
      </c>
      <c r="J79" s="58" t="s">
        <v>398</v>
      </c>
      <c r="K79" s="58" t="s">
        <v>343</v>
      </c>
      <c r="L79" s="58" t="s">
        <v>108</v>
      </c>
      <c r="M79" s="55" t="s">
        <v>91</v>
      </c>
      <c r="N79" s="54" t="s">
        <v>356</v>
      </c>
      <c r="O79" s="53">
        <v>2021</v>
      </c>
      <c r="P79" s="59" t="s">
        <v>376</v>
      </c>
      <c r="Q79" s="60">
        <v>36175664</v>
      </c>
    </row>
    <row r="80" spans="1:17" ht="27.75" customHeight="1" x14ac:dyDescent="0.2">
      <c r="A80" s="52">
        <v>71</v>
      </c>
      <c r="B80" s="53" t="s">
        <v>399</v>
      </c>
      <c r="C80" s="53" t="s">
        <v>103</v>
      </c>
      <c r="D80" s="59" t="s">
        <v>103</v>
      </c>
      <c r="E80" s="53" t="s">
        <v>103</v>
      </c>
      <c r="F80" s="59" t="s">
        <v>103</v>
      </c>
      <c r="G80" s="55">
        <v>920532</v>
      </c>
      <c r="H80" s="53" t="s">
        <v>103</v>
      </c>
      <c r="I80" s="55" t="s">
        <v>341</v>
      </c>
      <c r="J80" s="55" t="s">
        <v>401</v>
      </c>
      <c r="K80" s="55" t="s">
        <v>402</v>
      </c>
      <c r="L80" s="55" t="s">
        <v>108</v>
      </c>
      <c r="M80" s="55" t="s">
        <v>91</v>
      </c>
      <c r="N80" s="54" t="s">
        <v>356</v>
      </c>
      <c r="O80" s="53">
        <v>2021</v>
      </c>
      <c r="P80" s="59" t="s">
        <v>376</v>
      </c>
      <c r="Q80" s="60">
        <v>25991759</v>
      </c>
    </row>
    <row r="81" spans="1:17" ht="27.75" customHeight="1" x14ac:dyDescent="0.2">
      <c r="A81" s="52">
        <v>72</v>
      </c>
      <c r="B81" s="53" t="s">
        <v>399</v>
      </c>
      <c r="C81" s="53" t="s">
        <v>103</v>
      </c>
      <c r="D81" s="59" t="s">
        <v>103</v>
      </c>
      <c r="E81" s="53" t="s">
        <v>103</v>
      </c>
      <c r="F81" s="59" t="s">
        <v>103</v>
      </c>
      <c r="G81" s="55">
        <v>920560</v>
      </c>
      <c r="H81" s="59" t="s">
        <v>103</v>
      </c>
      <c r="I81" s="55" t="s">
        <v>341</v>
      </c>
      <c r="J81" s="55" t="s">
        <v>401</v>
      </c>
      <c r="K81" s="55" t="s">
        <v>402</v>
      </c>
      <c r="L81" s="55" t="s">
        <v>108</v>
      </c>
      <c r="M81" s="55" t="s">
        <v>91</v>
      </c>
      <c r="N81" s="54" t="s">
        <v>356</v>
      </c>
      <c r="O81" s="53">
        <v>2021</v>
      </c>
      <c r="P81" s="59" t="s">
        <v>376</v>
      </c>
      <c r="Q81" s="60">
        <v>25991759</v>
      </c>
    </row>
    <row r="82" spans="1:17" ht="27.75" customHeight="1" x14ac:dyDescent="0.2">
      <c r="A82" s="52">
        <v>73</v>
      </c>
      <c r="B82" s="53" t="s">
        <v>397</v>
      </c>
      <c r="C82" s="53" t="s">
        <v>103</v>
      </c>
      <c r="D82" s="59" t="s">
        <v>103</v>
      </c>
      <c r="E82" s="53" t="s">
        <v>103</v>
      </c>
      <c r="F82" s="59" t="s">
        <v>103</v>
      </c>
      <c r="G82" s="55">
        <v>1382178</v>
      </c>
      <c r="H82" s="59" t="s">
        <v>103</v>
      </c>
      <c r="I82" s="55" t="s">
        <v>105</v>
      </c>
      <c r="J82" s="55" t="s">
        <v>401</v>
      </c>
      <c r="K82" s="55" t="s">
        <v>402</v>
      </c>
      <c r="L82" s="55" t="s">
        <v>108</v>
      </c>
      <c r="M82" s="55" t="s">
        <v>91</v>
      </c>
      <c r="N82" s="54" t="s">
        <v>356</v>
      </c>
      <c r="O82" s="53">
        <v>2021</v>
      </c>
      <c r="P82" s="59" t="s">
        <v>376</v>
      </c>
      <c r="Q82" s="60">
        <v>25991759</v>
      </c>
    </row>
    <row r="83" spans="1:17" ht="27.75" customHeight="1" x14ac:dyDescent="0.2">
      <c r="A83" s="52">
        <v>74</v>
      </c>
      <c r="B83" s="53" t="s">
        <v>397</v>
      </c>
      <c r="C83" s="53" t="s">
        <v>103</v>
      </c>
      <c r="D83" s="59" t="s">
        <v>103</v>
      </c>
      <c r="E83" s="53" t="s">
        <v>103</v>
      </c>
      <c r="F83" s="59" t="s">
        <v>103</v>
      </c>
      <c r="G83" s="55">
        <v>1382881</v>
      </c>
      <c r="H83" s="59" t="s">
        <v>103</v>
      </c>
      <c r="I83" s="55" t="s">
        <v>105</v>
      </c>
      <c r="J83" s="55" t="s">
        <v>401</v>
      </c>
      <c r="K83" s="55" t="s">
        <v>402</v>
      </c>
      <c r="L83" s="55" t="s">
        <v>108</v>
      </c>
      <c r="M83" s="55" t="s">
        <v>91</v>
      </c>
      <c r="N83" s="54" t="s">
        <v>356</v>
      </c>
      <c r="O83" s="53">
        <v>2021</v>
      </c>
      <c r="P83" s="59" t="s">
        <v>376</v>
      </c>
      <c r="Q83" s="60">
        <v>25991759</v>
      </c>
    </row>
    <row r="84" spans="1:17" ht="27.75" customHeight="1" x14ac:dyDescent="0.2">
      <c r="A84" s="52">
        <v>75</v>
      </c>
      <c r="B84" s="53" t="s">
        <v>400</v>
      </c>
      <c r="C84" s="53" t="s">
        <v>103</v>
      </c>
      <c r="D84" s="59" t="s">
        <v>103</v>
      </c>
      <c r="E84" s="53" t="s">
        <v>103</v>
      </c>
      <c r="F84" s="59" t="s">
        <v>103</v>
      </c>
      <c r="G84" s="55">
        <v>913524</v>
      </c>
      <c r="H84" s="59" t="s">
        <v>103</v>
      </c>
      <c r="I84" s="55" t="s">
        <v>341</v>
      </c>
      <c r="J84" s="55" t="s">
        <v>401</v>
      </c>
      <c r="K84" s="55" t="s">
        <v>402</v>
      </c>
      <c r="L84" s="55" t="s">
        <v>108</v>
      </c>
      <c r="M84" s="55" t="s">
        <v>91</v>
      </c>
      <c r="N84" s="54" t="s">
        <v>356</v>
      </c>
      <c r="O84" s="53">
        <v>2021</v>
      </c>
      <c r="P84" s="59" t="s">
        <v>376</v>
      </c>
      <c r="Q84" s="60">
        <v>36175664</v>
      </c>
    </row>
    <row r="85" spans="1:17" ht="27.75" customHeight="1" x14ac:dyDescent="0.2">
      <c r="A85" s="52">
        <v>76</v>
      </c>
      <c r="B85" s="53" t="s">
        <v>400</v>
      </c>
      <c r="C85" s="53" t="s">
        <v>103</v>
      </c>
      <c r="D85" s="59" t="s">
        <v>103</v>
      </c>
      <c r="E85" s="53" t="s">
        <v>103</v>
      </c>
      <c r="F85" s="59" t="s">
        <v>103</v>
      </c>
      <c r="G85" s="55">
        <v>913525</v>
      </c>
      <c r="H85" s="59" t="s">
        <v>103</v>
      </c>
      <c r="I85" s="55" t="s">
        <v>341</v>
      </c>
      <c r="J85" s="55" t="s">
        <v>401</v>
      </c>
      <c r="K85" s="55" t="s">
        <v>402</v>
      </c>
      <c r="L85" s="55" t="s">
        <v>108</v>
      </c>
      <c r="M85" s="55" t="s">
        <v>91</v>
      </c>
      <c r="N85" s="54" t="s">
        <v>356</v>
      </c>
      <c r="O85" s="53">
        <v>2021</v>
      </c>
      <c r="P85" s="59" t="s">
        <v>376</v>
      </c>
      <c r="Q85" s="60">
        <v>36175664</v>
      </c>
    </row>
    <row r="86" spans="1:17" ht="27.75" customHeight="1" x14ac:dyDescent="0.2">
      <c r="A86" s="52">
        <v>77</v>
      </c>
      <c r="B86" s="53" t="s">
        <v>400</v>
      </c>
      <c r="C86" s="53" t="s">
        <v>103</v>
      </c>
      <c r="D86" s="59" t="s">
        <v>103</v>
      </c>
      <c r="E86" s="53" t="s">
        <v>103</v>
      </c>
      <c r="F86" s="59" t="s">
        <v>103</v>
      </c>
      <c r="G86" s="55">
        <v>913526</v>
      </c>
      <c r="H86" s="59" t="s">
        <v>103</v>
      </c>
      <c r="I86" s="55" t="s">
        <v>341</v>
      </c>
      <c r="J86" s="55" t="s">
        <v>401</v>
      </c>
      <c r="K86" s="55" t="s">
        <v>402</v>
      </c>
      <c r="L86" s="55" t="s">
        <v>108</v>
      </c>
      <c r="M86" s="55" t="s">
        <v>91</v>
      </c>
      <c r="N86" s="54" t="s">
        <v>356</v>
      </c>
      <c r="O86" s="53">
        <v>2021</v>
      </c>
      <c r="P86" s="59" t="s">
        <v>376</v>
      </c>
      <c r="Q86" s="60">
        <v>36175664</v>
      </c>
    </row>
    <row r="87" spans="1:17" ht="27.75" customHeight="1" x14ac:dyDescent="0.2">
      <c r="A87" s="52">
        <v>78</v>
      </c>
      <c r="B87" s="53" t="s">
        <v>400</v>
      </c>
      <c r="C87" s="53" t="s">
        <v>103</v>
      </c>
      <c r="D87" s="59" t="s">
        <v>103</v>
      </c>
      <c r="E87" s="53" t="s">
        <v>103</v>
      </c>
      <c r="F87" s="59" t="s">
        <v>103</v>
      </c>
      <c r="G87" s="55">
        <v>913528</v>
      </c>
      <c r="H87" s="59" t="s">
        <v>103</v>
      </c>
      <c r="I87" s="55" t="s">
        <v>341</v>
      </c>
      <c r="J87" s="55" t="s">
        <v>401</v>
      </c>
      <c r="K87" s="55" t="s">
        <v>402</v>
      </c>
      <c r="L87" s="55" t="s">
        <v>108</v>
      </c>
      <c r="M87" s="55" t="s">
        <v>91</v>
      </c>
      <c r="N87" s="54" t="s">
        <v>356</v>
      </c>
      <c r="O87" s="53">
        <v>2021</v>
      </c>
      <c r="P87" s="59" t="s">
        <v>376</v>
      </c>
      <c r="Q87" s="60">
        <v>36175664</v>
      </c>
    </row>
    <row r="88" spans="1:17" ht="27.75" customHeight="1" x14ac:dyDescent="0.2">
      <c r="A88" s="52">
        <v>79</v>
      </c>
      <c r="B88" s="53" t="s">
        <v>403</v>
      </c>
      <c r="C88" s="53" t="s">
        <v>103</v>
      </c>
      <c r="D88" s="59" t="s">
        <v>103</v>
      </c>
      <c r="E88" s="53" t="s">
        <v>103</v>
      </c>
      <c r="F88" s="59" t="s">
        <v>103</v>
      </c>
      <c r="G88" s="55" t="s">
        <v>404</v>
      </c>
      <c r="H88" s="59" t="s">
        <v>103</v>
      </c>
      <c r="I88" s="55" t="s">
        <v>105</v>
      </c>
      <c r="J88" s="55" t="s">
        <v>405</v>
      </c>
      <c r="K88" s="55" t="s">
        <v>89</v>
      </c>
      <c r="L88" s="55" t="s">
        <v>90</v>
      </c>
      <c r="M88" s="55" t="s">
        <v>91</v>
      </c>
      <c r="N88" s="54" t="s">
        <v>406</v>
      </c>
      <c r="O88" s="53">
        <v>2024</v>
      </c>
      <c r="P88" s="59" t="s">
        <v>407</v>
      </c>
      <c r="Q88" s="60">
        <v>64350000</v>
      </c>
    </row>
    <row r="89" spans="1:17" ht="27.75" customHeight="1" x14ac:dyDescent="0.2">
      <c r="A89" s="52">
        <v>80</v>
      </c>
      <c r="B89" s="53" t="s">
        <v>397</v>
      </c>
      <c r="C89" s="53" t="s">
        <v>103</v>
      </c>
      <c r="D89" s="59" t="s">
        <v>103</v>
      </c>
      <c r="E89" s="53" t="s">
        <v>103</v>
      </c>
      <c r="F89" s="59" t="s">
        <v>103</v>
      </c>
      <c r="G89" s="55">
        <v>1382868</v>
      </c>
      <c r="H89" s="59" t="s">
        <v>103</v>
      </c>
      <c r="I89" s="55" t="s">
        <v>105</v>
      </c>
      <c r="J89" s="55" t="s">
        <v>408</v>
      </c>
      <c r="K89" s="55" t="s">
        <v>107</v>
      </c>
      <c r="L89" s="55" t="s">
        <v>108</v>
      </c>
      <c r="M89" s="55" t="s">
        <v>91</v>
      </c>
      <c r="N89" s="54" t="s">
        <v>356</v>
      </c>
      <c r="O89" s="53">
        <v>2021</v>
      </c>
      <c r="P89" s="59" t="s">
        <v>376</v>
      </c>
      <c r="Q89" s="60">
        <v>25991759</v>
      </c>
    </row>
    <row r="90" spans="1:17" ht="27.75" customHeight="1" x14ac:dyDescent="0.2">
      <c r="A90" s="52">
        <v>81</v>
      </c>
      <c r="B90" s="53" t="s">
        <v>400</v>
      </c>
      <c r="C90" s="53" t="s">
        <v>103</v>
      </c>
      <c r="D90" s="59" t="s">
        <v>103</v>
      </c>
      <c r="E90" s="53" t="s">
        <v>103</v>
      </c>
      <c r="F90" s="59" t="s">
        <v>103</v>
      </c>
      <c r="G90" s="55">
        <v>913217</v>
      </c>
      <c r="H90" s="59" t="s">
        <v>103</v>
      </c>
      <c r="I90" s="55" t="s">
        <v>341</v>
      </c>
      <c r="J90" s="55" t="s">
        <v>408</v>
      </c>
      <c r="K90" s="55" t="s">
        <v>107</v>
      </c>
      <c r="L90" s="55" t="s">
        <v>108</v>
      </c>
      <c r="M90" s="55" t="s">
        <v>91</v>
      </c>
      <c r="N90" s="54" t="s">
        <v>356</v>
      </c>
      <c r="O90" s="53">
        <v>2021</v>
      </c>
      <c r="P90" s="59" t="s">
        <v>376</v>
      </c>
      <c r="Q90" s="60">
        <v>36175664</v>
      </c>
    </row>
    <row r="91" spans="1:17" ht="27.75" customHeight="1" x14ac:dyDescent="0.2">
      <c r="A91" s="52">
        <v>82</v>
      </c>
      <c r="B91" s="53" t="s">
        <v>400</v>
      </c>
      <c r="C91" s="53" t="s">
        <v>103</v>
      </c>
      <c r="D91" s="59" t="s">
        <v>103</v>
      </c>
      <c r="E91" s="53" t="s">
        <v>103</v>
      </c>
      <c r="F91" s="59" t="s">
        <v>103</v>
      </c>
      <c r="G91" s="55">
        <v>913527</v>
      </c>
      <c r="H91" s="59" t="s">
        <v>103</v>
      </c>
      <c r="I91" s="55" t="s">
        <v>341</v>
      </c>
      <c r="J91" s="55" t="s">
        <v>409</v>
      </c>
      <c r="K91" s="55" t="s">
        <v>343</v>
      </c>
      <c r="L91" s="55" t="s">
        <v>108</v>
      </c>
      <c r="M91" s="55" t="s">
        <v>91</v>
      </c>
      <c r="N91" s="54" t="s">
        <v>356</v>
      </c>
      <c r="O91" s="53">
        <v>2021</v>
      </c>
      <c r="P91" s="59" t="s">
        <v>376</v>
      </c>
      <c r="Q91" s="60">
        <v>36175664</v>
      </c>
    </row>
    <row r="92" spans="1:17" ht="27.75" customHeight="1" x14ac:dyDescent="0.2">
      <c r="A92" s="52">
        <v>83</v>
      </c>
      <c r="B92" s="53" t="s">
        <v>400</v>
      </c>
      <c r="C92" s="53" t="s">
        <v>103</v>
      </c>
      <c r="D92" s="59" t="s">
        <v>103</v>
      </c>
      <c r="E92" s="53" t="s">
        <v>103</v>
      </c>
      <c r="F92" s="59" t="s">
        <v>103</v>
      </c>
      <c r="G92" s="55">
        <v>913530</v>
      </c>
      <c r="H92" s="59" t="s">
        <v>103</v>
      </c>
      <c r="I92" s="55" t="s">
        <v>341</v>
      </c>
      <c r="J92" s="55" t="s">
        <v>409</v>
      </c>
      <c r="K92" s="55" t="s">
        <v>343</v>
      </c>
      <c r="L92" s="55" t="s">
        <v>108</v>
      </c>
      <c r="M92" s="55" t="s">
        <v>91</v>
      </c>
      <c r="N92" s="54" t="s">
        <v>356</v>
      </c>
      <c r="O92" s="53">
        <v>2021</v>
      </c>
      <c r="P92" s="59" t="s">
        <v>376</v>
      </c>
      <c r="Q92" s="60">
        <v>36175664</v>
      </c>
    </row>
    <row r="93" spans="1:17" ht="27.75" customHeight="1" x14ac:dyDescent="0.2">
      <c r="A93" s="52">
        <v>84</v>
      </c>
      <c r="B93" s="53" t="s">
        <v>400</v>
      </c>
      <c r="C93" s="53" t="s">
        <v>103</v>
      </c>
      <c r="D93" s="59" t="s">
        <v>103</v>
      </c>
      <c r="E93" s="53" t="s">
        <v>103</v>
      </c>
      <c r="F93" s="59" t="s">
        <v>103</v>
      </c>
      <c r="G93" s="55">
        <v>913523</v>
      </c>
      <c r="H93" s="59" t="s">
        <v>103</v>
      </c>
      <c r="I93" s="55" t="s">
        <v>341</v>
      </c>
      <c r="J93" s="55" t="s">
        <v>410</v>
      </c>
      <c r="K93" s="55" t="s">
        <v>411</v>
      </c>
      <c r="L93" s="55" t="s">
        <v>412</v>
      </c>
      <c r="M93" s="55" t="s">
        <v>91</v>
      </c>
      <c r="N93" s="54" t="s">
        <v>356</v>
      </c>
      <c r="O93" s="53">
        <v>2021</v>
      </c>
      <c r="P93" s="59" t="s">
        <v>376</v>
      </c>
      <c r="Q93" s="60">
        <v>36175664</v>
      </c>
    </row>
    <row r="94" spans="1:17" ht="27.75" customHeight="1" x14ac:dyDescent="0.2">
      <c r="A94" s="52">
        <v>85</v>
      </c>
      <c r="B94" s="53" t="s">
        <v>397</v>
      </c>
      <c r="C94" s="53" t="s">
        <v>103</v>
      </c>
      <c r="D94" s="59" t="s">
        <v>103</v>
      </c>
      <c r="E94" s="53" t="s">
        <v>103</v>
      </c>
      <c r="F94" s="59" t="s">
        <v>103</v>
      </c>
      <c r="G94" s="55" t="s">
        <v>413</v>
      </c>
      <c r="H94" s="59" t="s">
        <v>103</v>
      </c>
      <c r="I94" s="55" t="s">
        <v>105</v>
      </c>
      <c r="J94" s="55" t="s">
        <v>355</v>
      </c>
      <c r="K94" s="55" t="s">
        <v>107</v>
      </c>
      <c r="L94" s="55" t="s">
        <v>108</v>
      </c>
      <c r="M94" s="55" t="s">
        <v>91</v>
      </c>
      <c r="N94" s="54" t="s">
        <v>356</v>
      </c>
      <c r="O94" s="53">
        <v>2021</v>
      </c>
      <c r="P94" s="59" t="s">
        <v>357</v>
      </c>
      <c r="Q94" s="60">
        <v>25991759</v>
      </c>
    </row>
    <row r="95" spans="1:17" ht="27.75" customHeight="1" x14ac:dyDescent="0.2">
      <c r="A95" s="52">
        <v>86</v>
      </c>
      <c r="B95" s="53" t="s">
        <v>397</v>
      </c>
      <c r="C95" s="53" t="s">
        <v>103</v>
      </c>
      <c r="D95" s="59" t="s">
        <v>103</v>
      </c>
      <c r="E95" s="53" t="s">
        <v>103</v>
      </c>
      <c r="F95" s="59" t="s">
        <v>103</v>
      </c>
      <c r="G95" s="55" t="s">
        <v>414</v>
      </c>
      <c r="H95" s="53" t="s">
        <v>103</v>
      </c>
      <c r="I95" s="55" t="s">
        <v>105</v>
      </c>
      <c r="J95" s="55" t="s">
        <v>355</v>
      </c>
      <c r="K95" s="55" t="s">
        <v>107</v>
      </c>
      <c r="L95" s="55" t="s">
        <v>108</v>
      </c>
      <c r="M95" s="55" t="s">
        <v>91</v>
      </c>
      <c r="N95" s="54" t="s">
        <v>356</v>
      </c>
      <c r="O95" s="53">
        <v>2021</v>
      </c>
      <c r="P95" s="59" t="s">
        <v>357</v>
      </c>
      <c r="Q95" s="60">
        <v>25991759</v>
      </c>
    </row>
    <row r="96" spans="1:17" ht="27.75" customHeight="1" x14ac:dyDescent="0.2">
      <c r="A96" s="52">
        <v>87</v>
      </c>
      <c r="B96" s="53" t="s">
        <v>415</v>
      </c>
      <c r="C96" s="53" t="s">
        <v>103</v>
      </c>
      <c r="D96" s="59" t="s">
        <v>103</v>
      </c>
      <c r="E96" s="53" t="s">
        <v>103</v>
      </c>
      <c r="F96" s="59" t="s">
        <v>103</v>
      </c>
      <c r="G96" s="55">
        <v>1127060</v>
      </c>
      <c r="H96" s="59" t="s">
        <v>103</v>
      </c>
      <c r="I96" s="55" t="s">
        <v>105</v>
      </c>
      <c r="J96" s="55" t="s">
        <v>416</v>
      </c>
      <c r="K96" s="55" t="s">
        <v>417</v>
      </c>
      <c r="L96" s="55" t="s">
        <v>418</v>
      </c>
      <c r="M96" s="55" t="s">
        <v>91</v>
      </c>
      <c r="N96" s="54" t="s">
        <v>356</v>
      </c>
      <c r="O96" s="53">
        <v>2021</v>
      </c>
      <c r="P96" s="59" t="s">
        <v>357</v>
      </c>
      <c r="Q96" s="60">
        <v>36175664</v>
      </c>
    </row>
    <row r="97" spans="1:17" ht="27.75" customHeight="1" x14ac:dyDescent="0.2">
      <c r="A97" s="52">
        <v>88</v>
      </c>
      <c r="B97" s="53" t="s">
        <v>415</v>
      </c>
      <c r="C97" s="53" t="s">
        <v>103</v>
      </c>
      <c r="D97" s="59" t="s">
        <v>103</v>
      </c>
      <c r="E97" s="53" t="s">
        <v>103</v>
      </c>
      <c r="F97" s="59" t="s">
        <v>103</v>
      </c>
      <c r="G97" s="55">
        <v>1127061</v>
      </c>
      <c r="H97" s="59" t="s">
        <v>103</v>
      </c>
      <c r="I97" s="55" t="s">
        <v>105</v>
      </c>
      <c r="J97" s="55" t="s">
        <v>416</v>
      </c>
      <c r="K97" s="55" t="s">
        <v>417</v>
      </c>
      <c r="L97" s="55" t="s">
        <v>418</v>
      </c>
      <c r="M97" s="55" t="s">
        <v>91</v>
      </c>
      <c r="N97" s="54" t="s">
        <v>356</v>
      </c>
      <c r="O97" s="53">
        <v>2021</v>
      </c>
      <c r="P97" s="59" t="s">
        <v>357</v>
      </c>
      <c r="Q97" s="60">
        <v>36175664</v>
      </c>
    </row>
    <row r="98" spans="1:17" ht="27.75" customHeight="1" x14ac:dyDescent="0.2">
      <c r="A98" s="52">
        <v>89</v>
      </c>
      <c r="B98" s="53" t="s">
        <v>415</v>
      </c>
      <c r="C98" s="53" t="s">
        <v>103</v>
      </c>
      <c r="D98" s="59" t="s">
        <v>103</v>
      </c>
      <c r="E98" s="53" t="s">
        <v>103</v>
      </c>
      <c r="F98" s="59" t="s">
        <v>103</v>
      </c>
      <c r="G98" s="55">
        <v>1127063</v>
      </c>
      <c r="H98" s="59" t="s">
        <v>103</v>
      </c>
      <c r="I98" s="55" t="s">
        <v>105</v>
      </c>
      <c r="J98" s="55" t="s">
        <v>416</v>
      </c>
      <c r="K98" s="55" t="s">
        <v>417</v>
      </c>
      <c r="L98" s="55" t="s">
        <v>418</v>
      </c>
      <c r="M98" s="55" t="s">
        <v>91</v>
      </c>
      <c r="N98" s="54" t="s">
        <v>356</v>
      </c>
      <c r="O98" s="53">
        <v>2021</v>
      </c>
      <c r="P98" s="59" t="s">
        <v>357</v>
      </c>
      <c r="Q98" s="60">
        <v>36175664</v>
      </c>
    </row>
    <row r="99" spans="1:17" ht="27.75" customHeight="1" x14ac:dyDescent="0.2">
      <c r="A99" s="52">
        <v>90</v>
      </c>
      <c r="B99" s="53" t="s">
        <v>419</v>
      </c>
      <c r="C99" s="53" t="s">
        <v>103</v>
      </c>
      <c r="D99" s="59" t="s">
        <v>103</v>
      </c>
      <c r="E99" s="53" t="s">
        <v>103</v>
      </c>
      <c r="F99" s="59" t="s">
        <v>103</v>
      </c>
      <c r="G99" s="55" t="s">
        <v>420</v>
      </c>
      <c r="H99" s="59" t="s">
        <v>103</v>
      </c>
      <c r="I99" s="55" t="s">
        <v>341</v>
      </c>
      <c r="J99" s="55" t="s">
        <v>421</v>
      </c>
      <c r="K99" s="55" t="s">
        <v>107</v>
      </c>
      <c r="L99" s="55" t="s">
        <v>108</v>
      </c>
      <c r="M99" s="55" t="s">
        <v>91</v>
      </c>
      <c r="N99" s="54" t="s">
        <v>356</v>
      </c>
      <c r="O99" s="53">
        <v>2021</v>
      </c>
      <c r="P99" s="59" t="s">
        <v>357</v>
      </c>
      <c r="Q99" s="60">
        <v>68720143</v>
      </c>
    </row>
    <row r="100" spans="1:17" ht="27.75" customHeight="1" x14ac:dyDescent="0.2">
      <c r="A100" s="52">
        <v>91</v>
      </c>
      <c r="B100" s="53" t="s">
        <v>415</v>
      </c>
      <c r="C100" s="53" t="s">
        <v>103</v>
      </c>
      <c r="D100" s="59" t="s">
        <v>103</v>
      </c>
      <c r="E100" s="53" t="s">
        <v>103</v>
      </c>
      <c r="F100" s="59" t="s">
        <v>103</v>
      </c>
      <c r="G100" s="55" t="s">
        <v>422</v>
      </c>
      <c r="H100" s="59" t="s">
        <v>103</v>
      </c>
      <c r="I100" s="55" t="s">
        <v>105</v>
      </c>
      <c r="J100" s="55" t="s">
        <v>423</v>
      </c>
      <c r="K100" s="55" t="s">
        <v>424</v>
      </c>
      <c r="L100" s="55" t="s">
        <v>160</v>
      </c>
      <c r="M100" s="55" t="s">
        <v>91</v>
      </c>
      <c r="N100" s="54" t="s">
        <v>356</v>
      </c>
      <c r="O100" s="53">
        <v>2021</v>
      </c>
      <c r="P100" s="59" t="s">
        <v>357</v>
      </c>
      <c r="Q100" s="60">
        <v>36175664</v>
      </c>
    </row>
    <row r="101" spans="1:17" ht="27.75" customHeight="1" x14ac:dyDescent="0.2">
      <c r="A101" s="52">
        <v>92</v>
      </c>
      <c r="B101" s="53" t="s">
        <v>425</v>
      </c>
      <c r="C101" s="53" t="s">
        <v>103</v>
      </c>
      <c r="D101" s="59" t="s">
        <v>103</v>
      </c>
      <c r="E101" s="53" t="s">
        <v>103</v>
      </c>
      <c r="F101" s="59" t="s">
        <v>103</v>
      </c>
      <c r="G101" s="55" t="s">
        <v>426</v>
      </c>
      <c r="H101" s="59" t="s">
        <v>103</v>
      </c>
      <c r="I101" s="55" t="s">
        <v>341</v>
      </c>
      <c r="J101" s="55" t="s">
        <v>423</v>
      </c>
      <c r="K101" s="55" t="s">
        <v>424</v>
      </c>
      <c r="L101" s="55" t="s">
        <v>160</v>
      </c>
      <c r="M101" s="55" t="s">
        <v>91</v>
      </c>
      <c r="N101" s="54" t="s">
        <v>356</v>
      </c>
      <c r="O101" s="53">
        <v>2021</v>
      </c>
      <c r="P101" s="59" t="s">
        <v>357</v>
      </c>
      <c r="Q101" s="60">
        <v>65537242</v>
      </c>
    </row>
    <row r="102" spans="1:17" ht="27.75" customHeight="1" x14ac:dyDescent="0.2">
      <c r="A102" s="52">
        <v>93</v>
      </c>
      <c r="B102" s="53" t="s">
        <v>399</v>
      </c>
      <c r="C102" s="53" t="s">
        <v>103</v>
      </c>
      <c r="D102" s="59" t="s">
        <v>103</v>
      </c>
      <c r="E102" s="53" t="s">
        <v>103</v>
      </c>
      <c r="F102" s="59" t="s">
        <v>103</v>
      </c>
      <c r="G102" s="55">
        <v>922494</v>
      </c>
      <c r="H102" s="53" t="s">
        <v>103</v>
      </c>
      <c r="I102" s="55" t="s">
        <v>341</v>
      </c>
      <c r="J102" s="55" t="s">
        <v>427</v>
      </c>
      <c r="K102" s="55" t="s">
        <v>107</v>
      </c>
      <c r="L102" s="55" t="s">
        <v>108</v>
      </c>
      <c r="M102" s="55" t="s">
        <v>91</v>
      </c>
      <c r="N102" s="54" t="s">
        <v>356</v>
      </c>
      <c r="O102" s="53">
        <v>2021</v>
      </c>
      <c r="P102" s="59" t="s">
        <v>357</v>
      </c>
      <c r="Q102" s="60">
        <v>25991759</v>
      </c>
    </row>
    <row r="103" spans="1:17" ht="27.75" customHeight="1" x14ac:dyDescent="0.2">
      <c r="A103" s="52">
        <v>94</v>
      </c>
      <c r="B103" s="53" t="s">
        <v>399</v>
      </c>
      <c r="C103" s="53" t="s">
        <v>103</v>
      </c>
      <c r="D103" s="59" t="s">
        <v>103</v>
      </c>
      <c r="E103" s="53" t="s">
        <v>103</v>
      </c>
      <c r="F103" s="59" t="s">
        <v>103</v>
      </c>
      <c r="G103" s="55">
        <v>922499</v>
      </c>
      <c r="H103" s="53" t="s">
        <v>103</v>
      </c>
      <c r="I103" s="55" t="s">
        <v>341</v>
      </c>
      <c r="J103" s="55" t="s">
        <v>427</v>
      </c>
      <c r="K103" s="55" t="s">
        <v>107</v>
      </c>
      <c r="L103" s="55" t="s">
        <v>108</v>
      </c>
      <c r="M103" s="55" t="s">
        <v>91</v>
      </c>
      <c r="N103" s="54" t="s">
        <v>356</v>
      </c>
      <c r="O103" s="53">
        <v>2021</v>
      </c>
      <c r="P103" s="59" t="s">
        <v>357</v>
      </c>
      <c r="Q103" s="60">
        <v>25991759</v>
      </c>
    </row>
    <row r="104" spans="1:17" ht="27.75" customHeight="1" x14ac:dyDescent="0.2">
      <c r="A104" s="52">
        <v>95</v>
      </c>
      <c r="B104" s="53" t="s">
        <v>415</v>
      </c>
      <c r="C104" s="53" t="s">
        <v>103</v>
      </c>
      <c r="D104" s="59" t="s">
        <v>103</v>
      </c>
      <c r="E104" s="53" t="s">
        <v>103</v>
      </c>
      <c r="F104" s="59" t="s">
        <v>103</v>
      </c>
      <c r="G104" s="55" t="s">
        <v>428</v>
      </c>
      <c r="H104" s="53" t="s">
        <v>103</v>
      </c>
      <c r="I104" s="55" t="s">
        <v>105</v>
      </c>
      <c r="J104" s="55" t="s">
        <v>427</v>
      </c>
      <c r="K104" s="55" t="s">
        <v>107</v>
      </c>
      <c r="L104" s="55" t="s">
        <v>108</v>
      </c>
      <c r="M104" s="55" t="s">
        <v>91</v>
      </c>
      <c r="N104" s="54" t="s">
        <v>356</v>
      </c>
      <c r="O104" s="53">
        <v>2021</v>
      </c>
      <c r="P104" s="59" t="s">
        <v>357</v>
      </c>
      <c r="Q104" s="60">
        <v>36175664</v>
      </c>
    </row>
    <row r="105" spans="1:17" ht="27.75" customHeight="1" x14ac:dyDescent="0.2">
      <c r="A105" s="52">
        <v>96</v>
      </c>
      <c r="B105" s="53" t="s">
        <v>415</v>
      </c>
      <c r="C105" s="53" t="s">
        <v>103</v>
      </c>
      <c r="D105" s="59" t="s">
        <v>103</v>
      </c>
      <c r="E105" s="53" t="s">
        <v>103</v>
      </c>
      <c r="F105" s="59" t="s">
        <v>103</v>
      </c>
      <c r="G105" s="55" t="s">
        <v>429</v>
      </c>
      <c r="H105" s="59" t="s">
        <v>103</v>
      </c>
      <c r="I105" s="55" t="s">
        <v>105</v>
      </c>
      <c r="J105" s="55" t="s">
        <v>430</v>
      </c>
      <c r="K105" s="55" t="s">
        <v>417</v>
      </c>
      <c r="L105" s="55" t="s">
        <v>418</v>
      </c>
      <c r="M105" s="55" t="s">
        <v>91</v>
      </c>
      <c r="N105" s="54" t="s">
        <v>356</v>
      </c>
      <c r="O105" s="53">
        <v>2021</v>
      </c>
      <c r="P105" s="59" t="s">
        <v>357</v>
      </c>
      <c r="Q105" s="60">
        <v>36175664</v>
      </c>
    </row>
    <row r="106" spans="1:17" ht="27.75" customHeight="1" x14ac:dyDescent="0.2">
      <c r="A106" s="52">
        <v>97</v>
      </c>
      <c r="B106" s="53" t="s">
        <v>415</v>
      </c>
      <c r="C106" s="53" t="s">
        <v>103</v>
      </c>
      <c r="D106" s="59" t="s">
        <v>103</v>
      </c>
      <c r="E106" s="53" t="s">
        <v>103</v>
      </c>
      <c r="F106" s="59" t="s">
        <v>103</v>
      </c>
      <c r="G106" s="55" t="s">
        <v>431</v>
      </c>
      <c r="H106" s="59" t="s">
        <v>103</v>
      </c>
      <c r="I106" s="55" t="s">
        <v>105</v>
      </c>
      <c r="J106" s="55" t="s">
        <v>430</v>
      </c>
      <c r="K106" s="55" t="s">
        <v>417</v>
      </c>
      <c r="L106" s="55" t="s">
        <v>418</v>
      </c>
      <c r="M106" s="55" t="s">
        <v>91</v>
      </c>
      <c r="N106" s="54" t="s">
        <v>356</v>
      </c>
      <c r="O106" s="53">
        <v>2021</v>
      </c>
      <c r="P106" s="59" t="s">
        <v>357</v>
      </c>
      <c r="Q106" s="60">
        <v>36175664</v>
      </c>
    </row>
    <row r="107" spans="1:17" ht="27.75" customHeight="1" x14ac:dyDescent="0.2">
      <c r="A107" s="52">
        <v>98</v>
      </c>
      <c r="B107" s="53" t="s">
        <v>415</v>
      </c>
      <c r="C107" s="53" t="s">
        <v>103</v>
      </c>
      <c r="D107" s="59" t="s">
        <v>103</v>
      </c>
      <c r="E107" s="53" t="s">
        <v>103</v>
      </c>
      <c r="F107" s="59" t="s">
        <v>103</v>
      </c>
      <c r="G107" s="55" t="s">
        <v>432</v>
      </c>
      <c r="H107" s="59" t="s">
        <v>103</v>
      </c>
      <c r="I107" s="55" t="s">
        <v>105</v>
      </c>
      <c r="J107" s="55" t="s">
        <v>430</v>
      </c>
      <c r="K107" s="55" t="s">
        <v>417</v>
      </c>
      <c r="L107" s="55" t="s">
        <v>418</v>
      </c>
      <c r="M107" s="55" t="s">
        <v>91</v>
      </c>
      <c r="N107" s="54" t="s">
        <v>356</v>
      </c>
      <c r="O107" s="53">
        <v>2021</v>
      </c>
      <c r="P107" s="59" t="s">
        <v>357</v>
      </c>
      <c r="Q107" s="60">
        <v>36175664</v>
      </c>
    </row>
    <row r="108" spans="1:17" ht="27.75" customHeight="1" x14ac:dyDescent="0.2">
      <c r="A108" s="52">
        <v>99</v>
      </c>
      <c r="B108" s="53" t="s">
        <v>415</v>
      </c>
      <c r="C108" s="53" t="s">
        <v>103</v>
      </c>
      <c r="D108" s="59" t="s">
        <v>103</v>
      </c>
      <c r="E108" s="53" t="s">
        <v>103</v>
      </c>
      <c r="F108" s="59" t="s">
        <v>103</v>
      </c>
      <c r="G108" s="55" t="s">
        <v>433</v>
      </c>
      <c r="H108" s="59" t="s">
        <v>103</v>
      </c>
      <c r="I108" s="55" t="s">
        <v>105</v>
      </c>
      <c r="J108" s="55" t="s">
        <v>430</v>
      </c>
      <c r="K108" s="55" t="s">
        <v>417</v>
      </c>
      <c r="L108" s="55" t="s">
        <v>418</v>
      </c>
      <c r="M108" s="55" t="s">
        <v>91</v>
      </c>
      <c r="N108" s="54" t="s">
        <v>356</v>
      </c>
      <c r="O108" s="53">
        <v>2021</v>
      </c>
      <c r="P108" s="59" t="s">
        <v>357</v>
      </c>
      <c r="Q108" s="60">
        <v>36175664</v>
      </c>
    </row>
    <row r="109" spans="1:17" ht="27.75" customHeight="1" x14ac:dyDescent="0.2">
      <c r="A109" s="52">
        <v>100</v>
      </c>
      <c r="B109" s="53" t="s">
        <v>434</v>
      </c>
      <c r="C109" s="53" t="s">
        <v>94</v>
      </c>
      <c r="D109" s="61">
        <v>3013009077</v>
      </c>
      <c r="E109" s="53" t="s">
        <v>435</v>
      </c>
      <c r="F109" s="59" t="s">
        <v>103</v>
      </c>
      <c r="G109" s="59" t="s">
        <v>436</v>
      </c>
      <c r="H109" s="55" t="s">
        <v>437</v>
      </c>
      <c r="I109" s="55" t="s">
        <v>438</v>
      </c>
      <c r="J109" s="55" t="s">
        <v>439</v>
      </c>
      <c r="K109" s="55" t="s">
        <v>440</v>
      </c>
      <c r="L109" s="55" t="s">
        <v>412</v>
      </c>
      <c r="M109" s="55" t="s">
        <v>91</v>
      </c>
      <c r="N109" s="54" t="s">
        <v>441</v>
      </c>
      <c r="O109" s="53">
        <v>2021</v>
      </c>
      <c r="P109" s="59" t="s">
        <v>442</v>
      </c>
      <c r="Q109" s="60">
        <v>78663648</v>
      </c>
    </row>
    <row r="110" spans="1:17" ht="27.75" customHeight="1" x14ac:dyDescent="0.2">
      <c r="A110" s="52">
        <v>101</v>
      </c>
      <c r="B110" s="53" t="s">
        <v>443</v>
      </c>
      <c r="C110" s="53" t="s">
        <v>94</v>
      </c>
      <c r="D110" s="61">
        <v>3013008999</v>
      </c>
      <c r="E110" s="53" t="s">
        <v>444</v>
      </c>
      <c r="F110" s="59" t="s">
        <v>103</v>
      </c>
      <c r="G110" s="59" t="s">
        <v>445</v>
      </c>
      <c r="H110" s="55" t="s">
        <v>446</v>
      </c>
      <c r="I110" s="55" t="s">
        <v>438</v>
      </c>
      <c r="J110" s="55" t="s">
        <v>447</v>
      </c>
      <c r="K110" s="55" t="s">
        <v>280</v>
      </c>
      <c r="L110" s="55" t="s">
        <v>281</v>
      </c>
      <c r="M110" s="55" t="s">
        <v>91</v>
      </c>
      <c r="N110" s="54" t="s">
        <v>441</v>
      </c>
      <c r="O110" s="53">
        <v>2021</v>
      </c>
      <c r="P110" s="59" t="s">
        <v>442</v>
      </c>
      <c r="Q110" s="60">
        <v>92131315</v>
      </c>
    </row>
    <row r="111" spans="1:17" ht="27.75" customHeight="1" x14ac:dyDescent="0.2">
      <c r="A111" s="52">
        <v>102</v>
      </c>
      <c r="B111" s="58" t="s">
        <v>448</v>
      </c>
      <c r="C111" s="58" t="s">
        <v>103</v>
      </c>
      <c r="D111" s="58">
        <v>3013009030</v>
      </c>
      <c r="E111" s="58" t="s">
        <v>103</v>
      </c>
      <c r="F111" s="58" t="s">
        <v>103</v>
      </c>
      <c r="G111" s="58" t="s">
        <v>449</v>
      </c>
      <c r="H111" s="58" t="s">
        <v>103</v>
      </c>
      <c r="I111" s="55" t="s">
        <v>438</v>
      </c>
      <c r="J111" s="55" t="s">
        <v>447</v>
      </c>
      <c r="K111" s="55" t="s">
        <v>280</v>
      </c>
      <c r="L111" s="55" t="s">
        <v>281</v>
      </c>
      <c r="M111" s="55" t="s">
        <v>91</v>
      </c>
      <c r="N111" s="54" t="s">
        <v>441</v>
      </c>
      <c r="O111" s="53">
        <v>2021</v>
      </c>
      <c r="P111" s="59" t="s">
        <v>442</v>
      </c>
      <c r="Q111" s="62">
        <v>25178688</v>
      </c>
    </row>
    <row r="112" spans="1:17" ht="27.75" customHeight="1" x14ac:dyDescent="0.2">
      <c r="A112" s="52">
        <v>103</v>
      </c>
      <c r="B112" s="53" t="s">
        <v>450</v>
      </c>
      <c r="C112" s="53" t="s">
        <v>162</v>
      </c>
      <c r="D112" s="61" t="s">
        <v>103</v>
      </c>
      <c r="E112" s="53" t="s">
        <v>451</v>
      </c>
      <c r="F112" s="59" t="s">
        <v>452</v>
      </c>
      <c r="G112" s="59">
        <v>140098</v>
      </c>
      <c r="H112" s="55" t="s">
        <v>453</v>
      </c>
      <c r="I112" s="55" t="s">
        <v>438</v>
      </c>
      <c r="J112" s="55" t="s">
        <v>454</v>
      </c>
      <c r="K112" s="55" t="s">
        <v>455</v>
      </c>
      <c r="L112" s="55" t="s">
        <v>108</v>
      </c>
      <c r="M112" s="55" t="s">
        <v>91</v>
      </c>
      <c r="N112" s="54" t="s">
        <v>441</v>
      </c>
      <c r="O112" s="53">
        <v>2021</v>
      </c>
      <c r="P112" s="59" t="s">
        <v>442</v>
      </c>
      <c r="Q112" s="60">
        <v>160177920</v>
      </c>
    </row>
    <row r="113" spans="1:17" ht="27.75" customHeight="1" x14ac:dyDescent="0.2">
      <c r="A113" s="52">
        <v>104</v>
      </c>
      <c r="B113" s="53" t="s">
        <v>456</v>
      </c>
      <c r="C113" s="53" t="s">
        <v>177</v>
      </c>
      <c r="D113" s="61">
        <v>3013008976</v>
      </c>
      <c r="E113" s="53" t="s">
        <v>457</v>
      </c>
      <c r="F113" s="59">
        <v>3006212234</v>
      </c>
      <c r="G113" s="59" t="s">
        <v>458</v>
      </c>
      <c r="H113" s="55" t="s">
        <v>459</v>
      </c>
      <c r="I113" s="55" t="s">
        <v>438</v>
      </c>
      <c r="J113" s="55" t="s">
        <v>460</v>
      </c>
      <c r="K113" s="55" t="s">
        <v>461</v>
      </c>
      <c r="L113" s="55" t="s">
        <v>462</v>
      </c>
      <c r="M113" s="55" t="s">
        <v>91</v>
      </c>
      <c r="N113" s="54" t="s">
        <v>441</v>
      </c>
      <c r="O113" s="53">
        <v>2021</v>
      </c>
      <c r="P113" s="59" t="s">
        <v>442</v>
      </c>
      <c r="Q113" s="60">
        <v>84348279</v>
      </c>
    </row>
    <row r="114" spans="1:17" ht="27.75" customHeight="1" x14ac:dyDescent="0.2">
      <c r="A114" s="52">
        <v>105</v>
      </c>
      <c r="B114" s="53" t="s">
        <v>463</v>
      </c>
      <c r="C114" s="53" t="s">
        <v>81</v>
      </c>
      <c r="D114" s="61">
        <v>3013008986</v>
      </c>
      <c r="E114" s="53" t="s">
        <v>464</v>
      </c>
      <c r="F114" s="59">
        <v>206212234</v>
      </c>
      <c r="G114" s="59" t="s">
        <v>465</v>
      </c>
      <c r="H114" s="55" t="s">
        <v>466</v>
      </c>
      <c r="I114" s="55" t="s">
        <v>438</v>
      </c>
      <c r="J114" s="55" t="s">
        <v>467</v>
      </c>
      <c r="K114" s="55" t="s">
        <v>402</v>
      </c>
      <c r="L114" s="55" t="s">
        <v>108</v>
      </c>
      <c r="M114" s="55" t="s">
        <v>91</v>
      </c>
      <c r="N114" s="54" t="s">
        <v>441</v>
      </c>
      <c r="O114" s="53">
        <v>2021</v>
      </c>
      <c r="P114" s="59" t="s">
        <v>442</v>
      </c>
      <c r="Q114" s="60">
        <v>95583168</v>
      </c>
    </row>
    <row r="115" spans="1:17" ht="27.75" customHeight="1" x14ac:dyDescent="0.2">
      <c r="A115" s="52">
        <v>106</v>
      </c>
      <c r="B115" s="53" t="s">
        <v>463</v>
      </c>
      <c r="C115" s="53" t="s">
        <v>81</v>
      </c>
      <c r="D115" s="61">
        <v>3013008996</v>
      </c>
      <c r="E115" s="53" t="s">
        <v>468</v>
      </c>
      <c r="F115" s="59">
        <v>2206212235</v>
      </c>
      <c r="G115" s="59" t="s">
        <v>469</v>
      </c>
      <c r="H115" s="55" t="s">
        <v>470</v>
      </c>
      <c r="I115" s="55" t="s">
        <v>438</v>
      </c>
      <c r="J115" s="55" t="s">
        <v>467</v>
      </c>
      <c r="K115" s="55" t="s">
        <v>402</v>
      </c>
      <c r="L115" s="55" t="s">
        <v>108</v>
      </c>
      <c r="M115" s="55" t="s">
        <v>91</v>
      </c>
      <c r="N115" s="54" t="s">
        <v>441</v>
      </c>
      <c r="O115" s="53">
        <v>2021</v>
      </c>
      <c r="P115" s="59" t="s">
        <v>442</v>
      </c>
      <c r="Q115" s="60">
        <v>95583168</v>
      </c>
    </row>
    <row r="116" spans="1:17" ht="27.75" customHeight="1" x14ac:dyDescent="0.2">
      <c r="A116" s="52">
        <v>107</v>
      </c>
      <c r="B116" s="53" t="s">
        <v>471</v>
      </c>
      <c r="C116" s="53" t="s">
        <v>168</v>
      </c>
      <c r="D116" s="61">
        <v>3013008998</v>
      </c>
      <c r="E116" s="53" t="s">
        <v>472</v>
      </c>
      <c r="F116" s="59" t="s">
        <v>473</v>
      </c>
      <c r="G116" s="59">
        <v>915221</v>
      </c>
      <c r="H116" s="55" t="s">
        <v>474</v>
      </c>
      <c r="I116" s="55" t="s">
        <v>438</v>
      </c>
      <c r="J116" s="55" t="s">
        <v>467</v>
      </c>
      <c r="K116" s="55" t="s">
        <v>402</v>
      </c>
      <c r="L116" s="55" t="s">
        <v>108</v>
      </c>
      <c r="M116" s="55" t="s">
        <v>91</v>
      </c>
      <c r="N116" s="54" t="s">
        <v>441</v>
      </c>
      <c r="O116" s="53">
        <v>2021</v>
      </c>
      <c r="P116" s="59" t="s">
        <v>442</v>
      </c>
      <c r="Q116" s="60">
        <v>81669042</v>
      </c>
    </row>
    <row r="117" spans="1:17" ht="27.75" customHeight="1" x14ac:dyDescent="0.2">
      <c r="A117" s="52">
        <v>108</v>
      </c>
      <c r="B117" s="53" t="s">
        <v>475</v>
      </c>
      <c r="C117" s="53" t="s">
        <v>122</v>
      </c>
      <c r="D117" s="61">
        <v>3013009261</v>
      </c>
      <c r="E117" s="53" t="s">
        <v>476</v>
      </c>
      <c r="F117" s="59" t="s">
        <v>477</v>
      </c>
      <c r="G117" s="59">
        <v>144447</v>
      </c>
      <c r="H117" s="55" t="s">
        <v>478</v>
      </c>
      <c r="I117" s="55" t="s">
        <v>438</v>
      </c>
      <c r="J117" s="55" t="s">
        <v>479</v>
      </c>
      <c r="K117" s="55" t="s">
        <v>480</v>
      </c>
      <c r="L117" s="55" t="s">
        <v>160</v>
      </c>
      <c r="M117" s="55" t="s">
        <v>91</v>
      </c>
      <c r="N117" s="54" t="s">
        <v>441</v>
      </c>
      <c r="O117" s="53">
        <v>2021</v>
      </c>
      <c r="P117" s="59" t="s">
        <v>442</v>
      </c>
      <c r="Q117" s="60">
        <v>108907411</v>
      </c>
    </row>
    <row r="118" spans="1:17" ht="27.75" customHeight="1" x14ac:dyDescent="0.2">
      <c r="A118" s="52">
        <v>109</v>
      </c>
      <c r="B118" s="53" t="s">
        <v>475</v>
      </c>
      <c r="C118" s="53" t="s">
        <v>122</v>
      </c>
      <c r="D118" s="61">
        <v>3013009262</v>
      </c>
      <c r="E118" s="53" t="s">
        <v>481</v>
      </c>
      <c r="F118" s="59" t="s">
        <v>482</v>
      </c>
      <c r="G118" s="59">
        <v>144449</v>
      </c>
      <c r="H118" s="55" t="s">
        <v>483</v>
      </c>
      <c r="I118" s="55" t="s">
        <v>438</v>
      </c>
      <c r="J118" s="55" t="s">
        <v>479</v>
      </c>
      <c r="K118" s="55" t="s">
        <v>480</v>
      </c>
      <c r="L118" s="55" t="s">
        <v>160</v>
      </c>
      <c r="M118" s="55" t="s">
        <v>91</v>
      </c>
      <c r="N118" s="54" t="s">
        <v>441</v>
      </c>
      <c r="O118" s="53">
        <v>2021</v>
      </c>
      <c r="P118" s="59" t="s">
        <v>442</v>
      </c>
      <c r="Q118" s="60">
        <v>108907411</v>
      </c>
    </row>
    <row r="119" spans="1:17" ht="27.75" customHeight="1" x14ac:dyDescent="0.2">
      <c r="A119" s="52">
        <v>110</v>
      </c>
      <c r="B119" s="58" t="s">
        <v>448</v>
      </c>
      <c r="C119" s="58" t="s">
        <v>103</v>
      </c>
      <c r="D119" s="58">
        <v>3013009037</v>
      </c>
      <c r="E119" s="58" t="s">
        <v>103</v>
      </c>
      <c r="F119" s="58" t="s">
        <v>103</v>
      </c>
      <c r="G119" s="58">
        <v>924278</v>
      </c>
      <c r="H119" s="58" t="s">
        <v>103</v>
      </c>
      <c r="I119" s="55" t="s">
        <v>438</v>
      </c>
      <c r="J119" s="55" t="s">
        <v>484</v>
      </c>
      <c r="K119" s="55" t="s">
        <v>485</v>
      </c>
      <c r="L119" s="55" t="s">
        <v>108</v>
      </c>
      <c r="M119" s="55" t="s">
        <v>91</v>
      </c>
      <c r="N119" s="54" t="s">
        <v>441</v>
      </c>
      <c r="O119" s="53">
        <v>2021</v>
      </c>
      <c r="P119" s="59" t="s">
        <v>442</v>
      </c>
      <c r="Q119" s="62">
        <v>25178688</v>
      </c>
    </row>
    <row r="120" spans="1:17" ht="27.75" customHeight="1" x14ac:dyDescent="0.2">
      <c r="A120" s="52">
        <v>111</v>
      </c>
      <c r="B120" s="58" t="s">
        <v>448</v>
      </c>
      <c r="C120" s="58" t="s">
        <v>103</v>
      </c>
      <c r="D120" s="58">
        <v>3013009042</v>
      </c>
      <c r="E120" s="58" t="s">
        <v>103</v>
      </c>
      <c r="F120" s="58" t="s">
        <v>103</v>
      </c>
      <c r="G120" s="58">
        <v>924279</v>
      </c>
      <c r="H120" s="58" t="s">
        <v>103</v>
      </c>
      <c r="I120" s="55" t="s">
        <v>438</v>
      </c>
      <c r="J120" s="55" t="s">
        <v>484</v>
      </c>
      <c r="K120" s="55" t="s">
        <v>485</v>
      </c>
      <c r="L120" s="55" t="s">
        <v>108</v>
      </c>
      <c r="M120" s="55" t="s">
        <v>91</v>
      </c>
      <c r="N120" s="54" t="s">
        <v>441</v>
      </c>
      <c r="O120" s="53">
        <v>2021</v>
      </c>
      <c r="P120" s="59" t="s">
        <v>442</v>
      </c>
      <c r="Q120" s="62">
        <v>25178688</v>
      </c>
    </row>
    <row r="121" spans="1:17" ht="27.75" customHeight="1" x14ac:dyDescent="0.2">
      <c r="A121" s="52">
        <v>112</v>
      </c>
      <c r="B121" s="58" t="s">
        <v>448</v>
      </c>
      <c r="C121" s="58" t="s">
        <v>103</v>
      </c>
      <c r="D121" s="58">
        <v>3013009043</v>
      </c>
      <c r="E121" s="58" t="s">
        <v>103</v>
      </c>
      <c r="F121" s="58" t="s">
        <v>103</v>
      </c>
      <c r="G121" s="58">
        <v>924280</v>
      </c>
      <c r="H121" s="58" t="s">
        <v>103</v>
      </c>
      <c r="I121" s="55" t="s">
        <v>438</v>
      </c>
      <c r="J121" s="55" t="s">
        <v>484</v>
      </c>
      <c r="K121" s="55" t="s">
        <v>485</v>
      </c>
      <c r="L121" s="55" t="s">
        <v>108</v>
      </c>
      <c r="M121" s="55" t="s">
        <v>91</v>
      </c>
      <c r="N121" s="54" t="s">
        <v>441</v>
      </c>
      <c r="O121" s="53">
        <v>2021</v>
      </c>
      <c r="P121" s="59" t="s">
        <v>442</v>
      </c>
      <c r="Q121" s="62">
        <v>25178688</v>
      </c>
    </row>
    <row r="122" spans="1:17" ht="27.75" customHeight="1" x14ac:dyDescent="0.2">
      <c r="A122" s="52">
        <v>113</v>
      </c>
      <c r="B122" s="58" t="s">
        <v>448</v>
      </c>
      <c r="C122" s="58" t="s">
        <v>103</v>
      </c>
      <c r="D122" s="58">
        <v>3013009044</v>
      </c>
      <c r="E122" s="58" t="s">
        <v>103</v>
      </c>
      <c r="F122" s="58" t="s">
        <v>103</v>
      </c>
      <c r="G122" s="58">
        <v>924281</v>
      </c>
      <c r="H122" s="58" t="s">
        <v>103</v>
      </c>
      <c r="I122" s="55" t="s">
        <v>438</v>
      </c>
      <c r="J122" s="55" t="s">
        <v>484</v>
      </c>
      <c r="K122" s="55" t="s">
        <v>485</v>
      </c>
      <c r="L122" s="55" t="s">
        <v>108</v>
      </c>
      <c r="M122" s="55" t="s">
        <v>91</v>
      </c>
      <c r="N122" s="54" t="s">
        <v>441</v>
      </c>
      <c r="O122" s="53">
        <v>2021</v>
      </c>
      <c r="P122" s="59" t="s">
        <v>442</v>
      </c>
      <c r="Q122" s="62">
        <v>25178688</v>
      </c>
    </row>
    <row r="123" spans="1:17" ht="27.75" customHeight="1" x14ac:dyDescent="0.2">
      <c r="A123" s="52">
        <v>114</v>
      </c>
      <c r="B123" s="58" t="s">
        <v>448</v>
      </c>
      <c r="C123" s="58" t="s">
        <v>103</v>
      </c>
      <c r="D123" s="58">
        <v>3013009045</v>
      </c>
      <c r="E123" s="58" t="s">
        <v>103</v>
      </c>
      <c r="F123" s="58" t="s">
        <v>103</v>
      </c>
      <c r="G123" s="58">
        <v>924252</v>
      </c>
      <c r="H123" s="58" t="s">
        <v>103</v>
      </c>
      <c r="I123" s="55" t="s">
        <v>438</v>
      </c>
      <c r="J123" s="55" t="s">
        <v>484</v>
      </c>
      <c r="K123" s="55" t="s">
        <v>485</v>
      </c>
      <c r="L123" s="55" t="s">
        <v>108</v>
      </c>
      <c r="M123" s="55" t="s">
        <v>91</v>
      </c>
      <c r="N123" s="54" t="s">
        <v>441</v>
      </c>
      <c r="O123" s="53">
        <v>2021</v>
      </c>
      <c r="P123" s="59" t="s">
        <v>442</v>
      </c>
      <c r="Q123" s="62">
        <v>25178688</v>
      </c>
    </row>
    <row r="124" spans="1:17" ht="27.75" customHeight="1" x14ac:dyDescent="0.2">
      <c r="A124" s="52">
        <v>115</v>
      </c>
      <c r="B124" s="53" t="s">
        <v>486</v>
      </c>
      <c r="C124" s="53" t="s">
        <v>177</v>
      </c>
      <c r="D124" s="61">
        <v>3013009095</v>
      </c>
      <c r="E124" s="53" t="s">
        <v>487</v>
      </c>
      <c r="F124" s="59" t="s">
        <v>488</v>
      </c>
      <c r="G124" s="59" t="s">
        <v>489</v>
      </c>
      <c r="H124" s="55" t="s">
        <v>490</v>
      </c>
      <c r="I124" s="55" t="s">
        <v>438</v>
      </c>
      <c r="J124" s="55" t="s">
        <v>491</v>
      </c>
      <c r="K124" s="55" t="s">
        <v>480</v>
      </c>
      <c r="L124" s="55" t="s">
        <v>160</v>
      </c>
      <c r="M124" s="55" t="s">
        <v>91</v>
      </c>
      <c r="N124" s="54" t="s">
        <v>441</v>
      </c>
      <c r="O124" s="53">
        <v>2021</v>
      </c>
      <c r="P124" s="59" t="s">
        <v>442</v>
      </c>
      <c r="Q124" s="60">
        <v>119028096</v>
      </c>
    </row>
    <row r="125" spans="1:17" ht="27.75" customHeight="1" x14ac:dyDescent="0.2">
      <c r="A125" s="52">
        <v>116</v>
      </c>
      <c r="B125" s="53" t="s">
        <v>486</v>
      </c>
      <c r="C125" s="53" t="s">
        <v>177</v>
      </c>
      <c r="D125" s="61">
        <v>3013009094</v>
      </c>
      <c r="E125" s="53" t="s">
        <v>492</v>
      </c>
      <c r="F125" s="59" t="s">
        <v>103</v>
      </c>
      <c r="G125" s="59" t="s">
        <v>493</v>
      </c>
      <c r="H125" s="55" t="s">
        <v>494</v>
      </c>
      <c r="I125" s="55" t="s">
        <v>438</v>
      </c>
      <c r="J125" s="55" t="s">
        <v>491</v>
      </c>
      <c r="K125" s="55" t="s">
        <v>480</v>
      </c>
      <c r="L125" s="55" t="s">
        <v>160</v>
      </c>
      <c r="M125" s="55" t="s">
        <v>91</v>
      </c>
      <c r="N125" s="54" t="s">
        <v>441</v>
      </c>
      <c r="O125" s="53">
        <v>2021</v>
      </c>
      <c r="P125" s="59" t="s">
        <v>442</v>
      </c>
      <c r="Q125" s="60">
        <v>119028096</v>
      </c>
    </row>
    <row r="126" spans="1:17" ht="27.75" customHeight="1" x14ac:dyDescent="0.2">
      <c r="A126" s="52">
        <v>117</v>
      </c>
      <c r="B126" s="53" t="s">
        <v>495</v>
      </c>
      <c r="C126" s="53" t="s">
        <v>141</v>
      </c>
      <c r="D126" s="61">
        <v>3013009092</v>
      </c>
      <c r="E126" s="53" t="s">
        <v>496</v>
      </c>
      <c r="F126" s="59" t="s">
        <v>497</v>
      </c>
      <c r="G126" s="59" t="s">
        <v>498</v>
      </c>
      <c r="H126" s="55" t="s">
        <v>499</v>
      </c>
      <c r="I126" s="55" t="s">
        <v>438</v>
      </c>
      <c r="J126" s="55" t="s">
        <v>484</v>
      </c>
      <c r="K126" s="55" t="s">
        <v>485</v>
      </c>
      <c r="L126" s="55" t="s">
        <v>108</v>
      </c>
      <c r="M126" s="55" t="s">
        <v>91</v>
      </c>
      <c r="N126" s="54" t="s">
        <v>441</v>
      </c>
      <c r="O126" s="53">
        <v>2021</v>
      </c>
      <c r="P126" s="59" t="s">
        <v>442</v>
      </c>
      <c r="Q126" s="60">
        <v>150288000</v>
      </c>
    </row>
    <row r="127" spans="1:17" ht="27.75" customHeight="1" x14ac:dyDescent="0.2">
      <c r="A127" s="52">
        <v>118</v>
      </c>
      <c r="B127" s="53" t="s">
        <v>500</v>
      </c>
      <c r="C127" s="53" t="s">
        <v>94</v>
      </c>
      <c r="D127" s="61">
        <v>3013009106</v>
      </c>
      <c r="E127" s="53" t="s">
        <v>501</v>
      </c>
      <c r="F127" s="59" t="s">
        <v>103</v>
      </c>
      <c r="G127" s="59">
        <v>144198</v>
      </c>
      <c r="H127" s="55" t="s">
        <v>502</v>
      </c>
      <c r="I127" s="55" t="s">
        <v>438</v>
      </c>
      <c r="J127" s="55" t="s">
        <v>503</v>
      </c>
      <c r="K127" s="55" t="s">
        <v>107</v>
      </c>
      <c r="L127" s="55" t="s">
        <v>108</v>
      </c>
      <c r="M127" s="55" t="s">
        <v>91</v>
      </c>
      <c r="N127" s="54" t="s">
        <v>441</v>
      </c>
      <c r="O127" s="53">
        <v>2021</v>
      </c>
      <c r="P127" s="59" t="s">
        <v>442</v>
      </c>
      <c r="Q127" s="60">
        <v>114374016</v>
      </c>
    </row>
    <row r="128" spans="1:17" ht="27.75" customHeight="1" x14ac:dyDescent="0.2">
      <c r="A128" s="52">
        <v>119</v>
      </c>
      <c r="B128" s="53" t="s">
        <v>500</v>
      </c>
      <c r="C128" s="53" t="s">
        <v>94</v>
      </c>
      <c r="D128" s="61">
        <v>3013009101</v>
      </c>
      <c r="E128" s="53" t="s">
        <v>504</v>
      </c>
      <c r="F128" s="59" t="s">
        <v>103</v>
      </c>
      <c r="G128" s="59">
        <v>144199</v>
      </c>
      <c r="H128" s="55" t="s">
        <v>505</v>
      </c>
      <c r="I128" s="55" t="s">
        <v>438</v>
      </c>
      <c r="J128" s="55" t="s">
        <v>503</v>
      </c>
      <c r="K128" s="55" t="s">
        <v>107</v>
      </c>
      <c r="L128" s="55" t="s">
        <v>108</v>
      </c>
      <c r="M128" s="55" t="s">
        <v>91</v>
      </c>
      <c r="N128" s="54" t="s">
        <v>441</v>
      </c>
      <c r="O128" s="53">
        <v>2021</v>
      </c>
      <c r="P128" s="59" t="s">
        <v>442</v>
      </c>
      <c r="Q128" s="60">
        <v>114374016</v>
      </c>
    </row>
    <row r="129" spans="1:17" ht="27.75" customHeight="1" x14ac:dyDescent="0.2">
      <c r="A129" s="52">
        <v>120</v>
      </c>
      <c r="B129" s="53" t="s">
        <v>450</v>
      </c>
      <c r="C129" s="53" t="s">
        <v>162</v>
      </c>
      <c r="D129" s="61">
        <v>3013009121</v>
      </c>
      <c r="E129" s="53" t="s">
        <v>506</v>
      </c>
      <c r="F129" s="59" t="s">
        <v>507</v>
      </c>
      <c r="G129" s="59">
        <v>140099</v>
      </c>
      <c r="H129" s="55" t="s">
        <v>508</v>
      </c>
      <c r="I129" s="55" t="s">
        <v>438</v>
      </c>
      <c r="J129" s="55" t="s">
        <v>503</v>
      </c>
      <c r="K129" s="55" t="s">
        <v>107</v>
      </c>
      <c r="L129" s="55" t="s">
        <v>108</v>
      </c>
      <c r="M129" s="55" t="s">
        <v>91</v>
      </c>
      <c r="N129" s="54" t="s">
        <v>441</v>
      </c>
      <c r="O129" s="53">
        <v>2021</v>
      </c>
      <c r="P129" s="59" t="s">
        <v>442</v>
      </c>
      <c r="Q129" s="60">
        <v>160177920</v>
      </c>
    </row>
    <row r="130" spans="1:17" ht="27.75" customHeight="1" x14ac:dyDescent="0.2">
      <c r="A130" s="52">
        <v>121</v>
      </c>
      <c r="B130" s="53" t="s">
        <v>450</v>
      </c>
      <c r="C130" s="53" t="s">
        <v>162</v>
      </c>
      <c r="D130" s="61">
        <v>3013009122</v>
      </c>
      <c r="E130" s="53" t="s">
        <v>509</v>
      </c>
      <c r="F130" s="59" t="s">
        <v>510</v>
      </c>
      <c r="G130" s="59">
        <v>140010</v>
      </c>
      <c r="H130" s="55" t="s">
        <v>511</v>
      </c>
      <c r="I130" s="55" t="s">
        <v>438</v>
      </c>
      <c r="J130" s="55" t="s">
        <v>503</v>
      </c>
      <c r="K130" s="55" t="s">
        <v>107</v>
      </c>
      <c r="L130" s="55" t="s">
        <v>108</v>
      </c>
      <c r="M130" s="55" t="s">
        <v>91</v>
      </c>
      <c r="N130" s="54" t="s">
        <v>441</v>
      </c>
      <c r="O130" s="53">
        <v>2021</v>
      </c>
      <c r="P130" s="59" t="s">
        <v>442</v>
      </c>
      <c r="Q130" s="60">
        <v>160177920</v>
      </c>
    </row>
    <row r="131" spans="1:17" ht="27.75" customHeight="1" x14ac:dyDescent="0.2">
      <c r="A131" s="52">
        <v>122</v>
      </c>
      <c r="B131" s="53" t="s">
        <v>512</v>
      </c>
      <c r="C131" s="53" t="s">
        <v>177</v>
      </c>
      <c r="D131" s="61">
        <v>3013009071</v>
      </c>
      <c r="E131" s="53" t="s">
        <v>513</v>
      </c>
      <c r="F131" s="59" t="s">
        <v>514</v>
      </c>
      <c r="G131" s="59">
        <v>144196</v>
      </c>
      <c r="H131" s="55" t="s">
        <v>515</v>
      </c>
      <c r="I131" s="55" t="s">
        <v>438</v>
      </c>
      <c r="J131" s="55" t="s">
        <v>503</v>
      </c>
      <c r="K131" s="55" t="s">
        <v>107</v>
      </c>
      <c r="L131" s="55" t="s">
        <v>108</v>
      </c>
      <c r="M131" s="55" t="s">
        <v>91</v>
      </c>
      <c r="N131" s="54" t="s">
        <v>441</v>
      </c>
      <c r="O131" s="53">
        <v>2021</v>
      </c>
      <c r="P131" s="59" t="s">
        <v>442</v>
      </c>
      <c r="Q131" s="60">
        <v>114374016</v>
      </c>
    </row>
    <row r="132" spans="1:17" ht="27.75" customHeight="1" x14ac:dyDescent="0.2">
      <c r="A132" s="52">
        <v>123</v>
      </c>
      <c r="B132" s="53" t="s">
        <v>512</v>
      </c>
      <c r="C132" s="53" t="s">
        <v>177</v>
      </c>
      <c r="D132" s="61">
        <v>3013009075</v>
      </c>
      <c r="E132" s="53" t="s">
        <v>516</v>
      </c>
      <c r="F132" s="59" t="s">
        <v>517</v>
      </c>
      <c r="G132" s="59">
        <v>144197</v>
      </c>
      <c r="H132" s="55" t="s">
        <v>518</v>
      </c>
      <c r="I132" s="55" t="s">
        <v>438</v>
      </c>
      <c r="J132" s="55" t="s">
        <v>503</v>
      </c>
      <c r="K132" s="55" t="s">
        <v>107</v>
      </c>
      <c r="L132" s="55" t="s">
        <v>108</v>
      </c>
      <c r="M132" s="55" t="s">
        <v>91</v>
      </c>
      <c r="N132" s="54" t="s">
        <v>441</v>
      </c>
      <c r="O132" s="53">
        <v>2021</v>
      </c>
      <c r="P132" s="59" t="s">
        <v>442</v>
      </c>
      <c r="Q132" s="60">
        <v>114374016</v>
      </c>
    </row>
    <row r="133" spans="1:17" ht="27.75" customHeight="1" x14ac:dyDescent="0.2">
      <c r="A133" s="52">
        <v>124</v>
      </c>
      <c r="B133" s="58" t="s">
        <v>519</v>
      </c>
      <c r="C133" s="63" t="s">
        <v>103</v>
      </c>
      <c r="D133" s="58">
        <v>3013009742</v>
      </c>
      <c r="E133" s="58" t="s">
        <v>103</v>
      </c>
      <c r="F133" s="58" t="s">
        <v>103</v>
      </c>
      <c r="G133" s="58" t="s">
        <v>520</v>
      </c>
      <c r="H133" s="58" t="s">
        <v>103</v>
      </c>
      <c r="I133" s="55" t="s">
        <v>438</v>
      </c>
      <c r="J133" s="55" t="s">
        <v>521</v>
      </c>
      <c r="K133" s="55" t="s">
        <v>89</v>
      </c>
      <c r="L133" s="55" t="s">
        <v>90</v>
      </c>
      <c r="M133" s="55" t="s">
        <v>91</v>
      </c>
      <c r="N133" s="54" t="s">
        <v>441</v>
      </c>
      <c r="O133" s="53">
        <v>2021</v>
      </c>
      <c r="P133" s="59" t="s">
        <v>442</v>
      </c>
      <c r="Q133" s="62">
        <v>61035411</v>
      </c>
    </row>
    <row r="134" spans="1:17" ht="27.75" customHeight="1" x14ac:dyDescent="0.2">
      <c r="A134" s="52">
        <v>125</v>
      </c>
      <c r="B134" s="58" t="s">
        <v>522</v>
      </c>
      <c r="C134" s="63" t="s">
        <v>103</v>
      </c>
      <c r="D134" s="58">
        <v>3013009743</v>
      </c>
      <c r="E134" s="58" t="s">
        <v>103</v>
      </c>
      <c r="F134" s="58" t="s">
        <v>103</v>
      </c>
      <c r="G134" s="58" t="s">
        <v>523</v>
      </c>
      <c r="H134" s="58" t="s">
        <v>103</v>
      </c>
      <c r="I134" s="55" t="s">
        <v>438</v>
      </c>
      <c r="J134" s="55" t="s">
        <v>524</v>
      </c>
      <c r="K134" s="55" t="s">
        <v>89</v>
      </c>
      <c r="L134" s="55" t="s">
        <v>90</v>
      </c>
      <c r="M134" s="55" t="s">
        <v>91</v>
      </c>
      <c r="N134" s="54" t="s">
        <v>441</v>
      </c>
      <c r="O134" s="53">
        <v>2021</v>
      </c>
      <c r="P134" s="59" t="s">
        <v>442</v>
      </c>
      <c r="Q134" s="62">
        <v>64032953</v>
      </c>
    </row>
    <row r="135" spans="1:17" ht="27.75" customHeight="1" x14ac:dyDescent="0.2">
      <c r="A135" s="52">
        <v>126</v>
      </c>
      <c r="B135" s="53" t="s">
        <v>525</v>
      </c>
      <c r="C135" s="53" t="s">
        <v>94</v>
      </c>
      <c r="D135" s="61" t="s">
        <v>103</v>
      </c>
      <c r="E135" s="58" t="s">
        <v>526</v>
      </c>
      <c r="F135" s="59" t="s">
        <v>103</v>
      </c>
      <c r="G135" s="59" t="s">
        <v>103</v>
      </c>
      <c r="H135" s="55" t="s">
        <v>527</v>
      </c>
      <c r="I135" s="55" t="s">
        <v>438</v>
      </c>
      <c r="J135" s="58" t="s">
        <v>528</v>
      </c>
      <c r="K135" s="55" t="s">
        <v>280</v>
      </c>
      <c r="L135" s="55" t="s">
        <v>281</v>
      </c>
      <c r="M135" s="55" t="s">
        <v>91</v>
      </c>
      <c r="N135" s="54" t="s">
        <v>441</v>
      </c>
      <c r="O135" s="53">
        <v>2022</v>
      </c>
      <c r="P135" s="59" t="s">
        <v>529</v>
      </c>
      <c r="Q135" s="60">
        <v>73466881</v>
      </c>
    </row>
    <row r="136" spans="1:17" ht="27.75" customHeight="1" x14ac:dyDescent="0.2">
      <c r="A136" s="52">
        <v>127</v>
      </c>
      <c r="B136" s="53" t="s">
        <v>525</v>
      </c>
      <c r="C136" s="53" t="s">
        <v>94</v>
      </c>
      <c r="D136" s="61" t="s">
        <v>103</v>
      </c>
      <c r="E136" s="63" t="s">
        <v>530</v>
      </c>
      <c r="F136" s="59" t="s">
        <v>103</v>
      </c>
      <c r="G136" s="59" t="s">
        <v>103</v>
      </c>
      <c r="H136" s="55" t="s">
        <v>531</v>
      </c>
      <c r="I136" s="55" t="s">
        <v>438</v>
      </c>
      <c r="J136" s="55" t="s">
        <v>532</v>
      </c>
      <c r="K136" s="55" t="s">
        <v>280</v>
      </c>
      <c r="L136" s="55" t="s">
        <v>281</v>
      </c>
      <c r="M136" s="55" t="s">
        <v>91</v>
      </c>
      <c r="N136" s="54" t="s">
        <v>441</v>
      </c>
      <c r="O136" s="53">
        <v>2022</v>
      </c>
      <c r="P136" s="59" t="s">
        <v>529</v>
      </c>
      <c r="Q136" s="60">
        <v>73466881</v>
      </c>
    </row>
    <row r="137" spans="1:17" ht="27.75" customHeight="1" x14ac:dyDescent="0.2">
      <c r="A137" s="52">
        <v>128</v>
      </c>
      <c r="B137" s="53" t="s">
        <v>525</v>
      </c>
      <c r="C137" s="58" t="s">
        <v>94</v>
      </c>
      <c r="D137" s="58" t="s">
        <v>103</v>
      </c>
      <c r="E137" s="63" t="s">
        <v>533</v>
      </c>
      <c r="F137" s="58" t="s">
        <v>103</v>
      </c>
      <c r="G137" s="58" t="s">
        <v>103</v>
      </c>
      <c r="H137" s="58" t="s">
        <v>534</v>
      </c>
      <c r="I137" s="55" t="s">
        <v>438</v>
      </c>
      <c r="J137" s="55" t="s">
        <v>532</v>
      </c>
      <c r="K137" s="55" t="s">
        <v>280</v>
      </c>
      <c r="L137" s="55" t="s">
        <v>281</v>
      </c>
      <c r="M137" s="55" t="s">
        <v>91</v>
      </c>
      <c r="N137" s="54" t="s">
        <v>441</v>
      </c>
      <c r="O137" s="53">
        <v>2022</v>
      </c>
      <c r="P137" s="59" t="s">
        <v>529</v>
      </c>
      <c r="Q137" s="62">
        <v>73466881</v>
      </c>
    </row>
    <row r="138" spans="1:17" ht="27.75" customHeight="1" x14ac:dyDescent="0.2">
      <c r="A138" s="52">
        <v>129</v>
      </c>
      <c r="B138" s="53" t="s">
        <v>535</v>
      </c>
      <c r="C138" s="58" t="s">
        <v>162</v>
      </c>
      <c r="D138" s="58" t="s">
        <v>103</v>
      </c>
      <c r="E138" s="63" t="s">
        <v>536</v>
      </c>
      <c r="F138" s="58" t="s">
        <v>103</v>
      </c>
      <c r="G138" s="58" t="s">
        <v>103</v>
      </c>
      <c r="H138" s="58" t="s">
        <v>537</v>
      </c>
      <c r="I138" s="55" t="s">
        <v>438</v>
      </c>
      <c r="J138" s="55" t="s">
        <v>538</v>
      </c>
      <c r="K138" s="55" t="s">
        <v>539</v>
      </c>
      <c r="L138" s="55" t="s">
        <v>108</v>
      </c>
      <c r="M138" s="55" t="s">
        <v>91</v>
      </c>
      <c r="N138" s="54" t="s">
        <v>441</v>
      </c>
      <c r="O138" s="53">
        <v>2022</v>
      </c>
      <c r="P138" s="59" t="s">
        <v>529</v>
      </c>
      <c r="Q138" s="62">
        <v>77761920</v>
      </c>
    </row>
    <row r="139" spans="1:17" ht="27.75" customHeight="1" x14ac:dyDescent="0.2">
      <c r="A139" s="52">
        <v>130</v>
      </c>
      <c r="B139" s="53" t="s">
        <v>540</v>
      </c>
      <c r="C139" s="58" t="s">
        <v>141</v>
      </c>
      <c r="D139" s="58" t="s">
        <v>103</v>
      </c>
      <c r="E139" s="63" t="s">
        <v>541</v>
      </c>
      <c r="F139" s="58" t="s">
        <v>103</v>
      </c>
      <c r="G139" s="58" t="s">
        <v>103</v>
      </c>
      <c r="H139" s="58" t="s">
        <v>542</v>
      </c>
      <c r="I139" s="55" t="s">
        <v>438</v>
      </c>
      <c r="J139" s="55" t="s">
        <v>543</v>
      </c>
      <c r="K139" s="55" t="s">
        <v>89</v>
      </c>
      <c r="L139" s="55" t="s">
        <v>90</v>
      </c>
      <c r="M139" s="55" t="s">
        <v>91</v>
      </c>
      <c r="N139" s="54" t="s">
        <v>441</v>
      </c>
      <c r="O139" s="53">
        <v>2022</v>
      </c>
      <c r="P139" s="59" t="s">
        <v>529</v>
      </c>
      <c r="Q139" s="62">
        <v>72720000</v>
      </c>
    </row>
    <row r="140" spans="1:17" ht="27.75" customHeight="1" x14ac:dyDescent="0.2">
      <c r="A140" s="52">
        <v>131</v>
      </c>
      <c r="B140" s="53" t="s">
        <v>535</v>
      </c>
      <c r="C140" s="58" t="s">
        <v>162</v>
      </c>
      <c r="D140" s="58" t="s">
        <v>103</v>
      </c>
      <c r="E140" s="63" t="s">
        <v>544</v>
      </c>
      <c r="F140" s="58" t="s">
        <v>103</v>
      </c>
      <c r="G140" s="58" t="s">
        <v>103</v>
      </c>
      <c r="H140" s="58" t="s">
        <v>545</v>
      </c>
      <c r="I140" s="55" t="s">
        <v>438</v>
      </c>
      <c r="J140" s="55" t="s">
        <v>546</v>
      </c>
      <c r="K140" s="55" t="s">
        <v>485</v>
      </c>
      <c r="L140" s="55" t="s">
        <v>108</v>
      </c>
      <c r="M140" s="55" t="s">
        <v>91</v>
      </c>
      <c r="N140" s="54" t="s">
        <v>441</v>
      </c>
      <c r="O140" s="53">
        <v>2022</v>
      </c>
      <c r="P140" s="59" t="s">
        <v>529</v>
      </c>
      <c r="Q140" s="62">
        <v>77761920</v>
      </c>
    </row>
    <row r="141" spans="1:17" ht="27.75" customHeight="1" x14ac:dyDescent="0.2">
      <c r="A141" s="52">
        <v>132</v>
      </c>
      <c r="B141" s="53" t="s">
        <v>535</v>
      </c>
      <c r="C141" s="58" t="s">
        <v>162</v>
      </c>
      <c r="D141" s="58" t="s">
        <v>103</v>
      </c>
      <c r="E141" s="63" t="s">
        <v>547</v>
      </c>
      <c r="F141" s="58" t="s">
        <v>103</v>
      </c>
      <c r="G141" s="58" t="s">
        <v>103</v>
      </c>
      <c r="H141" s="58" t="s">
        <v>548</v>
      </c>
      <c r="I141" s="55" t="s">
        <v>438</v>
      </c>
      <c r="J141" s="55" t="s">
        <v>546</v>
      </c>
      <c r="K141" s="55" t="s">
        <v>485</v>
      </c>
      <c r="L141" s="55" t="s">
        <v>108</v>
      </c>
      <c r="M141" s="55" t="s">
        <v>91</v>
      </c>
      <c r="N141" s="54" t="s">
        <v>441</v>
      </c>
      <c r="O141" s="53">
        <v>2022</v>
      </c>
      <c r="P141" s="59" t="s">
        <v>529</v>
      </c>
      <c r="Q141" s="62">
        <v>77761920</v>
      </c>
    </row>
    <row r="142" spans="1:17" ht="27.75" customHeight="1" x14ac:dyDescent="0.2">
      <c r="A142" s="52">
        <v>133</v>
      </c>
      <c r="B142" s="53" t="s">
        <v>525</v>
      </c>
      <c r="C142" s="53" t="s">
        <v>94</v>
      </c>
      <c r="D142" s="58" t="s">
        <v>103</v>
      </c>
      <c r="E142" s="63" t="s">
        <v>549</v>
      </c>
      <c r="F142" s="59" t="s">
        <v>103</v>
      </c>
      <c r="G142" s="59" t="s">
        <v>103</v>
      </c>
      <c r="H142" s="55" t="s">
        <v>550</v>
      </c>
      <c r="I142" s="55" t="s">
        <v>438</v>
      </c>
      <c r="J142" s="55" t="s">
        <v>551</v>
      </c>
      <c r="K142" s="55" t="s">
        <v>89</v>
      </c>
      <c r="L142" s="55" t="s">
        <v>90</v>
      </c>
      <c r="M142" s="55" t="s">
        <v>91</v>
      </c>
      <c r="N142" s="54" t="s">
        <v>441</v>
      </c>
      <c r="O142" s="53">
        <v>2022</v>
      </c>
      <c r="P142" s="59" t="s">
        <v>529</v>
      </c>
      <c r="Q142" s="60">
        <v>73466881</v>
      </c>
    </row>
    <row r="143" spans="1:17" ht="27.75" customHeight="1" x14ac:dyDescent="0.2">
      <c r="A143" s="52">
        <v>134</v>
      </c>
      <c r="B143" s="53" t="s">
        <v>525</v>
      </c>
      <c r="C143" s="53" t="s">
        <v>94</v>
      </c>
      <c r="D143" s="58" t="s">
        <v>103</v>
      </c>
      <c r="E143" s="63" t="s">
        <v>552</v>
      </c>
      <c r="F143" s="59" t="s">
        <v>103</v>
      </c>
      <c r="G143" s="59" t="s">
        <v>103</v>
      </c>
      <c r="H143" s="55" t="s">
        <v>553</v>
      </c>
      <c r="I143" s="55" t="s">
        <v>438</v>
      </c>
      <c r="J143" s="55" t="s">
        <v>551</v>
      </c>
      <c r="K143" s="55" t="s">
        <v>89</v>
      </c>
      <c r="L143" s="55" t="s">
        <v>90</v>
      </c>
      <c r="M143" s="55" t="s">
        <v>91</v>
      </c>
      <c r="N143" s="54" t="s">
        <v>441</v>
      </c>
      <c r="O143" s="53">
        <v>2022</v>
      </c>
      <c r="P143" s="59" t="s">
        <v>529</v>
      </c>
      <c r="Q143" s="60">
        <v>73466881</v>
      </c>
    </row>
    <row r="144" spans="1:17" ht="27.75" customHeight="1" x14ac:dyDescent="0.2">
      <c r="A144" s="52">
        <v>135</v>
      </c>
      <c r="B144" s="53" t="s">
        <v>339</v>
      </c>
      <c r="C144" s="53" t="s">
        <v>103</v>
      </c>
      <c r="D144" s="58">
        <v>3013010195</v>
      </c>
      <c r="E144" s="63" t="s">
        <v>103</v>
      </c>
      <c r="F144" s="59" t="s">
        <v>103</v>
      </c>
      <c r="G144" s="59" t="s">
        <v>554</v>
      </c>
      <c r="H144" s="55" t="s">
        <v>103</v>
      </c>
      <c r="I144" s="55" t="s">
        <v>438</v>
      </c>
      <c r="J144" s="58" t="s">
        <v>528</v>
      </c>
      <c r="K144" s="55" t="s">
        <v>280</v>
      </c>
      <c r="L144" s="55" t="s">
        <v>281</v>
      </c>
      <c r="M144" s="55" t="s">
        <v>91</v>
      </c>
      <c r="N144" s="54" t="s">
        <v>441</v>
      </c>
      <c r="O144" s="53">
        <v>2022</v>
      </c>
      <c r="P144" s="59" t="s">
        <v>529</v>
      </c>
      <c r="Q144" s="60">
        <v>38664864</v>
      </c>
    </row>
    <row r="145" spans="1:17" ht="27.75" customHeight="1" x14ac:dyDescent="0.2">
      <c r="A145" s="52">
        <v>136</v>
      </c>
      <c r="B145" s="53" t="s">
        <v>339</v>
      </c>
      <c r="C145" s="53" t="s">
        <v>103</v>
      </c>
      <c r="D145" s="58">
        <v>3013010165</v>
      </c>
      <c r="E145" s="63" t="s">
        <v>103</v>
      </c>
      <c r="F145" s="59" t="s">
        <v>103</v>
      </c>
      <c r="G145" s="59" t="s">
        <v>555</v>
      </c>
      <c r="H145" s="55" t="s">
        <v>103</v>
      </c>
      <c r="I145" s="55" t="s">
        <v>438</v>
      </c>
      <c r="J145" s="55" t="s">
        <v>532</v>
      </c>
      <c r="K145" s="55" t="s">
        <v>280</v>
      </c>
      <c r="L145" s="55" t="s">
        <v>281</v>
      </c>
      <c r="M145" s="55" t="s">
        <v>91</v>
      </c>
      <c r="N145" s="54" t="s">
        <v>441</v>
      </c>
      <c r="O145" s="53">
        <v>2022</v>
      </c>
      <c r="P145" s="59" t="s">
        <v>529</v>
      </c>
      <c r="Q145" s="60">
        <v>38664864</v>
      </c>
    </row>
    <row r="146" spans="1:17" ht="27.75" customHeight="1" x14ac:dyDescent="0.2">
      <c r="A146" s="52">
        <v>137</v>
      </c>
      <c r="B146" s="53" t="s">
        <v>339</v>
      </c>
      <c r="C146" s="53" t="s">
        <v>103</v>
      </c>
      <c r="D146" s="58">
        <v>3013010166</v>
      </c>
      <c r="E146" s="63" t="s">
        <v>103</v>
      </c>
      <c r="F146" s="59" t="s">
        <v>103</v>
      </c>
      <c r="G146" s="59" t="s">
        <v>556</v>
      </c>
      <c r="H146" s="55" t="s">
        <v>103</v>
      </c>
      <c r="I146" s="55" t="s">
        <v>438</v>
      </c>
      <c r="J146" s="55" t="s">
        <v>532</v>
      </c>
      <c r="K146" s="55" t="s">
        <v>280</v>
      </c>
      <c r="L146" s="55" t="s">
        <v>281</v>
      </c>
      <c r="M146" s="55" t="s">
        <v>91</v>
      </c>
      <c r="N146" s="54" t="s">
        <v>441</v>
      </c>
      <c r="O146" s="53">
        <v>2022</v>
      </c>
      <c r="P146" s="59" t="s">
        <v>529</v>
      </c>
      <c r="Q146" s="62">
        <v>38664864</v>
      </c>
    </row>
    <row r="147" spans="1:17" ht="27.75" customHeight="1" x14ac:dyDescent="0.2">
      <c r="A147" s="52">
        <v>138</v>
      </c>
      <c r="B147" s="53" t="s">
        <v>557</v>
      </c>
      <c r="C147" s="53" t="s">
        <v>103</v>
      </c>
      <c r="D147" s="58">
        <v>3013010339</v>
      </c>
      <c r="E147" s="63" t="s">
        <v>103</v>
      </c>
      <c r="F147" s="59" t="s">
        <v>103</v>
      </c>
      <c r="G147" s="59">
        <v>240055</v>
      </c>
      <c r="H147" s="55" t="s">
        <v>103</v>
      </c>
      <c r="I147" s="55" t="s">
        <v>438</v>
      </c>
      <c r="J147" s="55" t="s">
        <v>538</v>
      </c>
      <c r="K147" s="55" t="s">
        <v>539</v>
      </c>
      <c r="L147" s="55" t="s">
        <v>108</v>
      </c>
      <c r="M147" s="55" t="s">
        <v>91</v>
      </c>
      <c r="N147" s="54" t="s">
        <v>441</v>
      </c>
      <c r="O147" s="53">
        <v>2022</v>
      </c>
      <c r="P147" s="59" t="s">
        <v>529</v>
      </c>
      <c r="Q147" s="62">
        <v>82416000</v>
      </c>
    </row>
    <row r="148" spans="1:17" ht="27.75" customHeight="1" x14ac:dyDescent="0.2">
      <c r="A148" s="52">
        <v>139</v>
      </c>
      <c r="B148" s="53" t="s">
        <v>558</v>
      </c>
      <c r="C148" s="53" t="s">
        <v>103</v>
      </c>
      <c r="D148" s="58" t="s">
        <v>273</v>
      </c>
      <c r="E148" s="63" t="s">
        <v>103</v>
      </c>
      <c r="F148" s="59" t="s">
        <v>103</v>
      </c>
      <c r="G148" s="59" t="s">
        <v>559</v>
      </c>
      <c r="H148" s="55" t="s">
        <v>103</v>
      </c>
      <c r="I148" s="55" t="s">
        <v>226</v>
      </c>
      <c r="J148" s="55" t="s">
        <v>543</v>
      </c>
      <c r="K148" s="55" t="s">
        <v>89</v>
      </c>
      <c r="L148" s="55" t="s">
        <v>90</v>
      </c>
      <c r="M148" s="55" t="s">
        <v>91</v>
      </c>
      <c r="N148" s="54" t="s">
        <v>560</v>
      </c>
      <c r="O148" s="53">
        <v>2024</v>
      </c>
      <c r="P148" s="59" t="s">
        <v>561</v>
      </c>
      <c r="Q148" s="62">
        <v>73872000</v>
      </c>
    </row>
    <row r="149" spans="1:17" ht="27.75" customHeight="1" x14ac:dyDescent="0.2">
      <c r="A149" s="52">
        <v>140</v>
      </c>
      <c r="B149" s="53" t="s">
        <v>557</v>
      </c>
      <c r="C149" s="53" t="s">
        <v>103</v>
      </c>
      <c r="D149" s="58">
        <v>3013010561</v>
      </c>
      <c r="E149" s="63" t="s">
        <v>103</v>
      </c>
      <c r="F149" s="59" t="s">
        <v>103</v>
      </c>
      <c r="G149" s="59" t="s">
        <v>562</v>
      </c>
      <c r="H149" s="58" t="s">
        <v>103</v>
      </c>
      <c r="I149" s="55" t="s">
        <v>438</v>
      </c>
      <c r="J149" s="55" t="s">
        <v>546</v>
      </c>
      <c r="K149" s="55" t="s">
        <v>485</v>
      </c>
      <c r="L149" s="55" t="s">
        <v>108</v>
      </c>
      <c r="M149" s="55" t="s">
        <v>91</v>
      </c>
      <c r="N149" s="54" t="s">
        <v>441</v>
      </c>
      <c r="O149" s="53">
        <v>2022</v>
      </c>
      <c r="P149" s="59" t="s">
        <v>529</v>
      </c>
      <c r="Q149" s="62">
        <v>82416000</v>
      </c>
    </row>
    <row r="150" spans="1:17" ht="27.75" customHeight="1" x14ac:dyDescent="0.2">
      <c r="A150" s="52">
        <v>141</v>
      </c>
      <c r="B150" s="53" t="s">
        <v>557</v>
      </c>
      <c r="C150" s="53" t="s">
        <v>103</v>
      </c>
      <c r="D150" s="58">
        <v>3013010554</v>
      </c>
      <c r="E150" s="63" t="s">
        <v>103</v>
      </c>
      <c r="F150" s="59" t="s">
        <v>103</v>
      </c>
      <c r="G150" s="59">
        <v>240059</v>
      </c>
      <c r="H150" s="58" t="s">
        <v>103</v>
      </c>
      <c r="I150" s="55" t="s">
        <v>438</v>
      </c>
      <c r="J150" s="55" t="s">
        <v>546</v>
      </c>
      <c r="K150" s="55" t="s">
        <v>485</v>
      </c>
      <c r="L150" s="55" t="s">
        <v>108</v>
      </c>
      <c r="M150" s="55" t="s">
        <v>91</v>
      </c>
      <c r="N150" s="54" t="s">
        <v>441</v>
      </c>
      <c r="O150" s="53">
        <v>2022</v>
      </c>
      <c r="P150" s="59" t="s">
        <v>529</v>
      </c>
      <c r="Q150" s="62">
        <v>82416000</v>
      </c>
    </row>
    <row r="151" spans="1:17" ht="27.75" customHeight="1" x14ac:dyDescent="0.2">
      <c r="A151" s="52">
        <v>142</v>
      </c>
      <c r="B151" s="53" t="s">
        <v>563</v>
      </c>
      <c r="C151" s="53" t="s">
        <v>103</v>
      </c>
      <c r="D151" s="58">
        <v>3013010087</v>
      </c>
      <c r="E151" s="63" t="s">
        <v>103</v>
      </c>
      <c r="F151" s="59" t="s">
        <v>103</v>
      </c>
      <c r="G151" s="59" t="s">
        <v>564</v>
      </c>
      <c r="H151" s="55" t="s">
        <v>103</v>
      </c>
      <c r="I151" s="55" t="s">
        <v>438</v>
      </c>
      <c r="J151" s="55" t="s">
        <v>551</v>
      </c>
      <c r="K151" s="55" t="s">
        <v>89</v>
      </c>
      <c r="L151" s="55" t="s">
        <v>90</v>
      </c>
      <c r="M151" s="55" t="s">
        <v>91</v>
      </c>
      <c r="N151" s="54" t="s">
        <v>441</v>
      </c>
      <c r="O151" s="53">
        <v>2022</v>
      </c>
      <c r="P151" s="59" t="s">
        <v>529</v>
      </c>
      <c r="Q151" s="60">
        <v>61035411</v>
      </c>
    </row>
    <row r="152" spans="1:17" ht="27.75" customHeight="1" x14ac:dyDescent="0.2">
      <c r="A152" s="52">
        <v>143</v>
      </c>
      <c r="B152" s="53" t="s">
        <v>563</v>
      </c>
      <c r="C152" s="53" t="s">
        <v>103</v>
      </c>
      <c r="D152" s="58">
        <v>3023010301</v>
      </c>
      <c r="E152" s="63" t="s">
        <v>103</v>
      </c>
      <c r="F152" s="59" t="s">
        <v>103</v>
      </c>
      <c r="G152" s="59" t="s">
        <v>565</v>
      </c>
      <c r="H152" s="55" t="s">
        <v>103</v>
      </c>
      <c r="I152" s="55" t="s">
        <v>438</v>
      </c>
      <c r="J152" s="55" t="s">
        <v>551</v>
      </c>
      <c r="K152" s="55" t="s">
        <v>89</v>
      </c>
      <c r="L152" s="55" t="s">
        <v>90</v>
      </c>
      <c r="M152" s="55" t="s">
        <v>91</v>
      </c>
      <c r="N152" s="54" t="s">
        <v>441</v>
      </c>
      <c r="O152" s="53">
        <v>2022</v>
      </c>
      <c r="P152" s="59" t="s">
        <v>529</v>
      </c>
      <c r="Q152" s="60">
        <v>61035411</v>
      </c>
    </row>
    <row r="153" spans="1:17" ht="27.75" customHeight="1" x14ac:dyDescent="0.2">
      <c r="A153" s="52">
        <v>144</v>
      </c>
      <c r="B153" s="58" t="s">
        <v>566</v>
      </c>
      <c r="C153" s="53" t="s">
        <v>81</v>
      </c>
      <c r="D153" s="53">
        <v>2023011128</v>
      </c>
      <c r="E153" s="53" t="s">
        <v>567</v>
      </c>
      <c r="F153" s="55" t="s">
        <v>103</v>
      </c>
      <c r="G153" s="55" t="s">
        <v>568</v>
      </c>
      <c r="H153" s="55" t="s">
        <v>569</v>
      </c>
      <c r="I153" s="55" t="s">
        <v>226</v>
      </c>
      <c r="J153" s="55" t="s">
        <v>570</v>
      </c>
      <c r="K153" s="55" t="s">
        <v>571</v>
      </c>
      <c r="L153" s="55" t="s">
        <v>108</v>
      </c>
      <c r="M153" s="55" t="s">
        <v>91</v>
      </c>
      <c r="N153" s="54" t="s">
        <v>572</v>
      </c>
      <c r="O153" s="53">
        <v>2022</v>
      </c>
      <c r="P153" s="53" t="s">
        <v>573</v>
      </c>
      <c r="Q153" s="57">
        <v>171047497</v>
      </c>
    </row>
    <row r="154" spans="1:17" ht="27.75" customHeight="1" x14ac:dyDescent="0.2">
      <c r="A154" s="52">
        <v>145</v>
      </c>
      <c r="B154" s="53" t="s">
        <v>574</v>
      </c>
      <c r="C154" s="53" t="s">
        <v>141</v>
      </c>
      <c r="D154" s="53">
        <v>3023011692</v>
      </c>
      <c r="E154" s="58">
        <v>30221317</v>
      </c>
      <c r="F154" s="55" t="s">
        <v>91</v>
      </c>
      <c r="G154" s="55" t="s">
        <v>575</v>
      </c>
      <c r="H154" s="55" t="s">
        <v>576</v>
      </c>
      <c r="I154" s="55" t="s">
        <v>226</v>
      </c>
      <c r="J154" s="55" t="s">
        <v>577</v>
      </c>
      <c r="K154" s="55" t="s">
        <v>485</v>
      </c>
      <c r="L154" s="55" t="s">
        <v>108</v>
      </c>
      <c r="M154" s="59" t="s">
        <v>91</v>
      </c>
      <c r="N154" s="55" t="s">
        <v>578</v>
      </c>
      <c r="O154" s="53">
        <v>2022</v>
      </c>
      <c r="P154" s="53" t="s">
        <v>579</v>
      </c>
      <c r="Q154" s="57">
        <v>108577195</v>
      </c>
    </row>
    <row r="155" spans="1:17" ht="27.75" customHeight="1" x14ac:dyDescent="0.2">
      <c r="A155" s="52">
        <v>146</v>
      </c>
      <c r="B155" s="53" t="s">
        <v>580</v>
      </c>
      <c r="C155" s="58" t="s">
        <v>94</v>
      </c>
      <c r="D155" s="58" t="s">
        <v>581</v>
      </c>
      <c r="E155" s="58" t="s">
        <v>582</v>
      </c>
      <c r="F155" s="58" t="s">
        <v>583</v>
      </c>
      <c r="G155" s="58" t="s">
        <v>584</v>
      </c>
      <c r="H155" s="58" t="s">
        <v>585</v>
      </c>
      <c r="I155" s="58" t="s">
        <v>226</v>
      </c>
      <c r="J155" s="58" t="s">
        <v>586</v>
      </c>
      <c r="K155" s="58" t="s">
        <v>587</v>
      </c>
      <c r="L155" s="58" t="s">
        <v>160</v>
      </c>
      <c r="M155" s="53" t="s">
        <v>91</v>
      </c>
      <c r="N155" s="58" t="s">
        <v>578</v>
      </c>
      <c r="O155" s="58">
        <v>2022</v>
      </c>
      <c r="P155" s="58" t="s">
        <v>579</v>
      </c>
      <c r="Q155" s="62">
        <v>108692195</v>
      </c>
    </row>
    <row r="156" spans="1:17" ht="27.75" customHeight="1" x14ac:dyDescent="0.2">
      <c r="A156" s="52">
        <v>147</v>
      </c>
      <c r="B156" s="53" t="s">
        <v>588</v>
      </c>
      <c r="C156" s="58" t="s">
        <v>162</v>
      </c>
      <c r="D156" s="58">
        <v>3023011719</v>
      </c>
      <c r="E156" s="58">
        <v>30221318</v>
      </c>
      <c r="F156" s="58" t="s">
        <v>91</v>
      </c>
      <c r="G156" s="58" t="s">
        <v>589</v>
      </c>
      <c r="H156" s="58" t="s">
        <v>590</v>
      </c>
      <c r="I156" s="58" t="s">
        <v>226</v>
      </c>
      <c r="J156" s="58" t="s">
        <v>591</v>
      </c>
      <c r="K156" s="58" t="s">
        <v>592</v>
      </c>
      <c r="L156" s="58" t="s">
        <v>206</v>
      </c>
      <c r="M156" s="59" t="s">
        <v>91</v>
      </c>
      <c r="N156" s="58" t="s">
        <v>578</v>
      </c>
      <c r="O156" s="53">
        <v>2022</v>
      </c>
      <c r="P156" s="58" t="s">
        <v>579</v>
      </c>
      <c r="Q156" s="62">
        <v>103248767</v>
      </c>
    </row>
    <row r="157" spans="1:17" ht="27.75" customHeight="1" x14ac:dyDescent="0.2">
      <c r="A157" s="52">
        <v>148</v>
      </c>
      <c r="B157" s="53" t="s">
        <v>593</v>
      </c>
      <c r="C157" s="58" t="s">
        <v>162</v>
      </c>
      <c r="D157" s="58">
        <v>3023011720</v>
      </c>
      <c r="E157" s="58">
        <v>30221319</v>
      </c>
      <c r="F157" s="58" t="s">
        <v>91</v>
      </c>
      <c r="G157" s="58" t="s">
        <v>594</v>
      </c>
      <c r="H157" s="58" t="s">
        <v>595</v>
      </c>
      <c r="I157" s="58" t="s">
        <v>226</v>
      </c>
      <c r="J157" s="58" t="s">
        <v>591</v>
      </c>
      <c r="K157" s="58" t="s">
        <v>592</v>
      </c>
      <c r="L157" s="58" t="s">
        <v>206</v>
      </c>
      <c r="M157" s="53" t="s">
        <v>91</v>
      </c>
      <c r="N157" s="58" t="s">
        <v>578</v>
      </c>
      <c r="O157" s="58">
        <v>2022</v>
      </c>
      <c r="P157" s="58" t="s">
        <v>579</v>
      </c>
      <c r="Q157" s="62">
        <v>143240500</v>
      </c>
    </row>
    <row r="158" spans="1:17" ht="27.75" customHeight="1" x14ac:dyDescent="0.2">
      <c r="A158" s="52">
        <v>149</v>
      </c>
      <c r="B158" s="53" t="s">
        <v>596</v>
      </c>
      <c r="C158" s="58" t="s">
        <v>162</v>
      </c>
      <c r="D158" s="58">
        <v>3023011844</v>
      </c>
      <c r="E158" s="58">
        <v>30221327</v>
      </c>
      <c r="F158" s="58" t="s">
        <v>91</v>
      </c>
      <c r="G158" s="58" t="s">
        <v>597</v>
      </c>
      <c r="H158" s="58" t="s">
        <v>598</v>
      </c>
      <c r="I158" s="58" t="s">
        <v>226</v>
      </c>
      <c r="J158" s="58" t="s">
        <v>599</v>
      </c>
      <c r="K158" s="58" t="s">
        <v>600</v>
      </c>
      <c r="L158" s="58" t="s">
        <v>281</v>
      </c>
      <c r="M158" s="59" t="s">
        <v>91</v>
      </c>
      <c r="N158" s="58" t="s">
        <v>578</v>
      </c>
      <c r="O158" s="53">
        <v>2022</v>
      </c>
      <c r="P158" s="58" t="s">
        <v>601</v>
      </c>
      <c r="Q158" s="62">
        <v>107877517</v>
      </c>
    </row>
    <row r="159" spans="1:17" ht="27.75" customHeight="1" x14ac:dyDescent="0.2">
      <c r="A159" s="52">
        <v>150</v>
      </c>
      <c r="B159" s="53" t="s">
        <v>602</v>
      </c>
      <c r="C159" s="58" t="s">
        <v>94</v>
      </c>
      <c r="D159" s="58">
        <v>3023011843</v>
      </c>
      <c r="E159" s="58">
        <v>30221328</v>
      </c>
      <c r="F159" s="58" t="s">
        <v>91</v>
      </c>
      <c r="G159" s="58" t="s">
        <v>603</v>
      </c>
      <c r="H159" s="58" t="s">
        <v>604</v>
      </c>
      <c r="I159" s="58" t="s">
        <v>226</v>
      </c>
      <c r="J159" s="58" t="s">
        <v>605</v>
      </c>
      <c r="K159" s="58" t="s">
        <v>600</v>
      </c>
      <c r="L159" s="58" t="s">
        <v>281</v>
      </c>
      <c r="M159" s="53" t="s">
        <v>91</v>
      </c>
      <c r="N159" s="58" t="s">
        <v>578</v>
      </c>
      <c r="O159" s="58">
        <v>2022</v>
      </c>
      <c r="P159" s="58" t="s">
        <v>601</v>
      </c>
      <c r="Q159" s="62">
        <v>107931267</v>
      </c>
    </row>
    <row r="160" spans="1:17" ht="27.75" customHeight="1" x14ac:dyDescent="0.2">
      <c r="A160" s="52">
        <v>151</v>
      </c>
      <c r="B160" s="53" t="s">
        <v>606</v>
      </c>
      <c r="C160" s="58" t="s">
        <v>230</v>
      </c>
      <c r="D160" s="58" t="s">
        <v>607</v>
      </c>
      <c r="E160" s="58" t="s">
        <v>608</v>
      </c>
      <c r="F160" s="58" t="s">
        <v>609</v>
      </c>
      <c r="G160" s="58">
        <v>210902577</v>
      </c>
      <c r="H160" s="58" t="s">
        <v>610</v>
      </c>
      <c r="I160" s="58" t="s">
        <v>226</v>
      </c>
      <c r="J160" s="58" t="s">
        <v>611</v>
      </c>
      <c r="K160" s="58" t="s">
        <v>612</v>
      </c>
      <c r="L160" s="58" t="s">
        <v>108</v>
      </c>
      <c r="M160" s="59" t="s">
        <v>91</v>
      </c>
      <c r="N160" s="58" t="s">
        <v>578</v>
      </c>
      <c r="O160" s="53">
        <v>2022</v>
      </c>
      <c r="P160" s="58" t="s">
        <v>579</v>
      </c>
      <c r="Q160" s="62">
        <v>132015500</v>
      </c>
    </row>
    <row r="161" spans="1:17" ht="27.75" customHeight="1" x14ac:dyDescent="0.2">
      <c r="A161" s="52">
        <v>152</v>
      </c>
      <c r="B161" s="53" t="s">
        <v>613</v>
      </c>
      <c r="C161" s="58" t="s">
        <v>162</v>
      </c>
      <c r="D161" s="58">
        <v>1073011978</v>
      </c>
      <c r="E161" s="58" t="s">
        <v>614</v>
      </c>
      <c r="F161" s="58" t="s">
        <v>615</v>
      </c>
      <c r="G161" s="58" t="s">
        <v>616</v>
      </c>
      <c r="H161" s="58" t="s">
        <v>617</v>
      </c>
      <c r="I161" s="58" t="s">
        <v>226</v>
      </c>
      <c r="J161" s="58" t="s">
        <v>618</v>
      </c>
      <c r="K161" s="58" t="s">
        <v>592</v>
      </c>
      <c r="L161" s="58" t="s">
        <v>206</v>
      </c>
      <c r="M161" s="53" t="s">
        <v>91</v>
      </c>
      <c r="N161" s="58" t="s">
        <v>578</v>
      </c>
      <c r="O161" s="58">
        <v>2022</v>
      </c>
      <c r="P161" s="58" t="s">
        <v>601</v>
      </c>
      <c r="Q161" s="62">
        <v>143240500</v>
      </c>
    </row>
    <row r="162" spans="1:17" ht="27.75" customHeight="1" x14ac:dyDescent="0.2">
      <c r="A162" s="52">
        <v>153</v>
      </c>
      <c r="B162" s="53" t="s">
        <v>619</v>
      </c>
      <c r="C162" s="58" t="s">
        <v>162</v>
      </c>
      <c r="D162" s="58">
        <v>1073011979</v>
      </c>
      <c r="E162" s="58" t="s">
        <v>620</v>
      </c>
      <c r="F162" s="58" t="s">
        <v>621</v>
      </c>
      <c r="G162" s="58" t="s">
        <v>622</v>
      </c>
      <c r="H162" s="58" t="s">
        <v>623</v>
      </c>
      <c r="I162" s="58" t="s">
        <v>226</v>
      </c>
      <c r="J162" s="58" t="s">
        <v>618</v>
      </c>
      <c r="K162" s="58" t="s">
        <v>592</v>
      </c>
      <c r="L162" s="58" t="s">
        <v>206</v>
      </c>
      <c r="M162" s="59" t="s">
        <v>91</v>
      </c>
      <c r="N162" s="58" t="s">
        <v>578</v>
      </c>
      <c r="O162" s="53">
        <v>2022</v>
      </c>
      <c r="P162" s="58" t="s">
        <v>601</v>
      </c>
      <c r="Q162" s="62">
        <v>172930000</v>
      </c>
    </row>
    <row r="163" spans="1:17" ht="27.75" customHeight="1" x14ac:dyDescent="0.2">
      <c r="A163" s="52">
        <v>154</v>
      </c>
      <c r="B163" s="53" t="s">
        <v>602</v>
      </c>
      <c r="C163" s="58" t="s">
        <v>94</v>
      </c>
      <c r="D163" s="58">
        <v>3023011816</v>
      </c>
      <c r="E163" s="58">
        <v>30221320</v>
      </c>
      <c r="F163" s="58" t="s">
        <v>91</v>
      </c>
      <c r="G163" s="58" t="s">
        <v>624</v>
      </c>
      <c r="H163" s="58" t="s">
        <v>625</v>
      </c>
      <c r="I163" s="58" t="s">
        <v>226</v>
      </c>
      <c r="J163" s="58" t="s">
        <v>626</v>
      </c>
      <c r="K163" s="58" t="s">
        <v>592</v>
      </c>
      <c r="L163" s="58" t="s">
        <v>206</v>
      </c>
      <c r="M163" s="53" t="s">
        <v>91</v>
      </c>
      <c r="N163" s="58" t="s">
        <v>578</v>
      </c>
      <c r="O163" s="58">
        <v>2022</v>
      </c>
      <c r="P163" s="58" t="s">
        <v>601</v>
      </c>
      <c r="Q163" s="62">
        <v>108634695</v>
      </c>
    </row>
    <row r="164" spans="1:17" ht="27.75" customHeight="1" x14ac:dyDescent="0.2">
      <c r="A164" s="52">
        <v>155</v>
      </c>
      <c r="B164" s="53" t="s">
        <v>602</v>
      </c>
      <c r="C164" s="58" t="s">
        <v>94</v>
      </c>
      <c r="D164" s="58">
        <v>3023011813</v>
      </c>
      <c r="E164" s="58">
        <v>30221321</v>
      </c>
      <c r="F164" s="58" t="s">
        <v>91</v>
      </c>
      <c r="G164" s="58" t="s">
        <v>627</v>
      </c>
      <c r="H164" s="58" t="s">
        <v>628</v>
      </c>
      <c r="I164" s="58" t="s">
        <v>226</v>
      </c>
      <c r="J164" s="58" t="s">
        <v>626</v>
      </c>
      <c r="K164" s="58" t="s">
        <v>592</v>
      </c>
      <c r="L164" s="58" t="s">
        <v>206</v>
      </c>
      <c r="M164" s="59" t="s">
        <v>91</v>
      </c>
      <c r="N164" s="58" t="s">
        <v>578</v>
      </c>
      <c r="O164" s="53">
        <v>2022</v>
      </c>
      <c r="P164" s="58" t="s">
        <v>601</v>
      </c>
      <c r="Q164" s="62">
        <v>108634695</v>
      </c>
    </row>
    <row r="165" spans="1:17" ht="27.75" customHeight="1" x14ac:dyDescent="0.2">
      <c r="A165" s="52">
        <v>156</v>
      </c>
      <c r="B165" s="53" t="s">
        <v>629</v>
      </c>
      <c r="C165" s="58" t="s">
        <v>94</v>
      </c>
      <c r="D165" s="58">
        <v>3023011815</v>
      </c>
      <c r="E165" s="58">
        <v>30221322</v>
      </c>
      <c r="F165" s="58" t="s">
        <v>91</v>
      </c>
      <c r="G165" s="58" t="s">
        <v>630</v>
      </c>
      <c r="H165" s="58" t="s">
        <v>631</v>
      </c>
      <c r="I165" s="58" t="s">
        <v>226</v>
      </c>
      <c r="J165" s="58" t="s">
        <v>626</v>
      </c>
      <c r="K165" s="58" t="s">
        <v>592</v>
      </c>
      <c r="L165" s="58" t="s">
        <v>206</v>
      </c>
      <c r="M165" s="53" t="s">
        <v>91</v>
      </c>
      <c r="N165" s="58" t="s">
        <v>578</v>
      </c>
      <c r="O165" s="58">
        <v>2022</v>
      </c>
      <c r="P165" s="58" t="s">
        <v>601</v>
      </c>
      <c r="Q165" s="62">
        <v>108634695</v>
      </c>
    </row>
    <row r="166" spans="1:17" ht="27.75" customHeight="1" x14ac:dyDescent="0.2">
      <c r="A166" s="52">
        <v>157</v>
      </c>
      <c r="B166" s="53" t="s">
        <v>629</v>
      </c>
      <c r="C166" s="58" t="s">
        <v>94</v>
      </c>
      <c r="D166" s="58">
        <v>3023011814</v>
      </c>
      <c r="E166" s="58">
        <v>30231323</v>
      </c>
      <c r="F166" s="58" t="s">
        <v>91</v>
      </c>
      <c r="G166" s="58" t="s">
        <v>632</v>
      </c>
      <c r="H166" s="58" t="s">
        <v>633</v>
      </c>
      <c r="I166" s="58" t="s">
        <v>226</v>
      </c>
      <c r="J166" s="58" t="s">
        <v>626</v>
      </c>
      <c r="K166" s="58" t="s">
        <v>592</v>
      </c>
      <c r="L166" s="58" t="s">
        <v>206</v>
      </c>
      <c r="M166" s="59" t="s">
        <v>91</v>
      </c>
      <c r="N166" s="58" t="s">
        <v>578</v>
      </c>
      <c r="O166" s="53">
        <v>2022</v>
      </c>
      <c r="P166" s="58" t="s">
        <v>601</v>
      </c>
      <c r="Q166" s="62">
        <v>108634695</v>
      </c>
    </row>
    <row r="167" spans="1:17" ht="27.75" customHeight="1" x14ac:dyDescent="0.2">
      <c r="A167" s="52">
        <v>158</v>
      </c>
      <c r="B167" s="53" t="s">
        <v>634</v>
      </c>
      <c r="C167" s="58" t="s">
        <v>162</v>
      </c>
      <c r="D167" s="58">
        <v>1073012002</v>
      </c>
      <c r="E167" s="58" t="s">
        <v>635</v>
      </c>
      <c r="F167" s="58" t="s">
        <v>636</v>
      </c>
      <c r="G167" s="58" t="s">
        <v>637</v>
      </c>
      <c r="H167" s="58" t="s">
        <v>638</v>
      </c>
      <c r="I167" s="58" t="s">
        <v>226</v>
      </c>
      <c r="J167" s="58" t="s">
        <v>639</v>
      </c>
      <c r="K167" s="58" t="s">
        <v>107</v>
      </c>
      <c r="L167" s="58" t="s">
        <v>108</v>
      </c>
      <c r="M167" s="53" t="s">
        <v>91</v>
      </c>
      <c r="N167" s="58" t="s">
        <v>578</v>
      </c>
      <c r="O167" s="58">
        <v>2022</v>
      </c>
      <c r="P167" s="58" t="s">
        <v>601</v>
      </c>
      <c r="Q167" s="62">
        <v>105025000</v>
      </c>
    </row>
    <row r="168" spans="1:17" ht="27.75" customHeight="1" x14ac:dyDescent="0.2">
      <c r="A168" s="52">
        <v>159</v>
      </c>
      <c r="B168" s="53" t="s">
        <v>640</v>
      </c>
      <c r="C168" s="58" t="s">
        <v>162</v>
      </c>
      <c r="D168" s="58">
        <v>1073011984</v>
      </c>
      <c r="E168" s="58" t="s">
        <v>641</v>
      </c>
      <c r="F168" s="58" t="s">
        <v>642</v>
      </c>
      <c r="G168" s="58" t="s">
        <v>643</v>
      </c>
      <c r="H168" s="58" t="s">
        <v>644</v>
      </c>
      <c r="I168" s="58" t="s">
        <v>226</v>
      </c>
      <c r="J168" s="58" t="s">
        <v>639</v>
      </c>
      <c r="K168" s="58" t="s">
        <v>107</v>
      </c>
      <c r="L168" s="58" t="s">
        <v>108</v>
      </c>
      <c r="M168" s="59" t="s">
        <v>91</v>
      </c>
      <c r="N168" s="58" t="s">
        <v>578</v>
      </c>
      <c r="O168" s="53">
        <v>2022</v>
      </c>
      <c r="P168" s="58" t="s">
        <v>601</v>
      </c>
      <c r="Q168" s="62">
        <v>103764695</v>
      </c>
    </row>
    <row r="169" spans="1:17" ht="27.75" customHeight="1" x14ac:dyDescent="0.2">
      <c r="A169" s="52">
        <v>160</v>
      </c>
      <c r="B169" s="53" t="s">
        <v>645</v>
      </c>
      <c r="C169" s="58" t="s">
        <v>162</v>
      </c>
      <c r="D169" s="58">
        <v>1073011982</v>
      </c>
      <c r="E169" s="58" t="s">
        <v>646</v>
      </c>
      <c r="F169" s="58" t="s">
        <v>647</v>
      </c>
      <c r="G169" s="58" t="s">
        <v>648</v>
      </c>
      <c r="H169" s="58" t="s">
        <v>649</v>
      </c>
      <c r="I169" s="58" t="s">
        <v>226</v>
      </c>
      <c r="J169" s="58" t="s">
        <v>639</v>
      </c>
      <c r="K169" s="58" t="s">
        <v>107</v>
      </c>
      <c r="L169" s="58" t="s">
        <v>108</v>
      </c>
      <c r="M169" s="53" t="s">
        <v>91</v>
      </c>
      <c r="N169" s="58" t="s">
        <v>578</v>
      </c>
      <c r="O169" s="58">
        <v>2022</v>
      </c>
      <c r="P169" s="58" t="s">
        <v>601</v>
      </c>
      <c r="Q169" s="62">
        <v>103764695</v>
      </c>
    </row>
    <row r="170" spans="1:17" ht="27.75" customHeight="1" x14ac:dyDescent="0.2">
      <c r="A170" s="52">
        <v>161</v>
      </c>
      <c r="B170" s="53" t="s">
        <v>650</v>
      </c>
      <c r="C170" s="58" t="s">
        <v>162</v>
      </c>
      <c r="D170" s="58" t="s">
        <v>581</v>
      </c>
      <c r="E170" s="58" t="s">
        <v>651</v>
      </c>
      <c r="F170" s="58" t="s">
        <v>91</v>
      </c>
      <c r="G170" s="58" t="s">
        <v>652</v>
      </c>
      <c r="H170" s="58" t="s">
        <v>653</v>
      </c>
      <c r="I170" s="58" t="s">
        <v>226</v>
      </c>
      <c r="J170" s="58" t="s">
        <v>654</v>
      </c>
      <c r="K170" s="58" t="s">
        <v>89</v>
      </c>
      <c r="L170" s="58" t="s">
        <v>90</v>
      </c>
      <c r="M170" s="59" t="s">
        <v>91</v>
      </c>
      <c r="N170" s="58" t="s">
        <v>578</v>
      </c>
      <c r="O170" s="53">
        <v>2022</v>
      </c>
      <c r="P170" s="58" t="s">
        <v>601</v>
      </c>
      <c r="Q170" s="62">
        <v>279520000</v>
      </c>
    </row>
    <row r="171" spans="1:17" ht="27.75" customHeight="1" x14ac:dyDescent="0.2">
      <c r="A171" s="52">
        <v>162</v>
      </c>
      <c r="B171" s="53" t="s">
        <v>655</v>
      </c>
      <c r="C171" s="58" t="s">
        <v>162</v>
      </c>
      <c r="D171" s="58">
        <v>1073012116</v>
      </c>
      <c r="E171" s="58" t="s">
        <v>656</v>
      </c>
      <c r="F171" s="58" t="s">
        <v>91</v>
      </c>
      <c r="G171" s="58" t="s">
        <v>657</v>
      </c>
      <c r="H171" s="58" t="s">
        <v>658</v>
      </c>
      <c r="I171" s="58" t="s">
        <v>438</v>
      </c>
      <c r="J171" s="58" t="s">
        <v>659</v>
      </c>
      <c r="K171" s="58" t="s">
        <v>660</v>
      </c>
      <c r="L171" s="58" t="s">
        <v>661</v>
      </c>
      <c r="M171" s="53" t="s">
        <v>91</v>
      </c>
      <c r="N171" s="58" t="s">
        <v>662</v>
      </c>
      <c r="O171" s="58">
        <v>2022</v>
      </c>
      <c r="P171" s="58" t="s">
        <v>663</v>
      </c>
      <c r="Q171" s="62">
        <v>131550500</v>
      </c>
    </row>
    <row r="172" spans="1:17" ht="27.75" customHeight="1" x14ac:dyDescent="0.2">
      <c r="A172" s="52">
        <v>163</v>
      </c>
      <c r="B172" s="53" t="s">
        <v>664</v>
      </c>
      <c r="C172" s="58" t="s">
        <v>162</v>
      </c>
      <c r="D172" s="58">
        <v>1073012115</v>
      </c>
      <c r="E172" s="58" t="s">
        <v>665</v>
      </c>
      <c r="F172" s="58" t="s">
        <v>91</v>
      </c>
      <c r="G172" s="58" t="s">
        <v>666</v>
      </c>
      <c r="H172" s="58" t="s">
        <v>667</v>
      </c>
      <c r="I172" s="58" t="s">
        <v>438</v>
      </c>
      <c r="J172" s="58" t="s">
        <v>659</v>
      </c>
      <c r="K172" s="58" t="s">
        <v>660</v>
      </c>
      <c r="L172" s="58" t="s">
        <v>661</v>
      </c>
      <c r="M172" s="59" t="s">
        <v>91</v>
      </c>
      <c r="N172" s="58" t="s">
        <v>662</v>
      </c>
      <c r="O172" s="53">
        <v>2022</v>
      </c>
      <c r="P172" s="58" t="s">
        <v>663</v>
      </c>
      <c r="Q172" s="62">
        <v>131550500</v>
      </c>
    </row>
    <row r="173" spans="1:17" ht="27.75" customHeight="1" x14ac:dyDescent="0.2">
      <c r="A173" s="52">
        <v>164</v>
      </c>
      <c r="B173" s="53" t="s">
        <v>668</v>
      </c>
      <c r="C173" s="58" t="s">
        <v>94</v>
      </c>
      <c r="D173" s="58">
        <v>3023011829</v>
      </c>
      <c r="E173" s="58">
        <v>30221329</v>
      </c>
      <c r="F173" s="58" t="s">
        <v>91</v>
      </c>
      <c r="G173" s="58" t="s">
        <v>669</v>
      </c>
      <c r="H173" s="58" t="s">
        <v>670</v>
      </c>
      <c r="I173" s="58" t="s">
        <v>226</v>
      </c>
      <c r="J173" s="58" t="s">
        <v>671</v>
      </c>
      <c r="K173" s="58" t="s">
        <v>672</v>
      </c>
      <c r="L173" s="58" t="s">
        <v>281</v>
      </c>
      <c r="M173" s="53" t="s">
        <v>91</v>
      </c>
      <c r="N173" s="58" t="s">
        <v>578</v>
      </c>
      <c r="O173" s="58">
        <v>2022</v>
      </c>
      <c r="P173" s="58" t="s">
        <v>601</v>
      </c>
      <c r="Q173" s="62">
        <v>107823767</v>
      </c>
    </row>
    <row r="174" spans="1:17" ht="27.75" customHeight="1" x14ac:dyDescent="0.2">
      <c r="A174" s="52">
        <v>165</v>
      </c>
      <c r="B174" s="53" t="s">
        <v>673</v>
      </c>
      <c r="C174" s="58" t="s">
        <v>94</v>
      </c>
      <c r="D174" s="58" t="s">
        <v>581</v>
      </c>
      <c r="E174" s="64" t="s">
        <v>674</v>
      </c>
      <c r="F174" s="64" t="s">
        <v>91</v>
      </c>
      <c r="G174" s="64" t="s">
        <v>675</v>
      </c>
      <c r="H174" s="58" t="s">
        <v>676</v>
      </c>
      <c r="I174" s="58" t="s">
        <v>226</v>
      </c>
      <c r="J174" s="58" t="s">
        <v>677</v>
      </c>
      <c r="K174" s="58" t="s">
        <v>678</v>
      </c>
      <c r="L174" s="58" t="s">
        <v>108</v>
      </c>
      <c r="M174" s="59" t="s">
        <v>91</v>
      </c>
      <c r="N174" s="58" t="s">
        <v>578</v>
      </c>
      <c r="O174" s="53">
        <v>2022</v>
      </c>
      <c r="P174" s="58" t="s">
        <v>579</v>
      </c>
      <c r="Q174" s="62">
        <v>130820500</v>
      </c>
    </row>
    <row r="175" spans="1:17" ht="27.75" customHeight="1" x14ac:dyDescent="0.2">
      <c r="A175" s="52">
        <v>166</v>
      </c>
      <c r="B175" s="53" t="s">
        <v>679</v>
      </c>
      <c r="C175" s="58" t="s">
        <v>155</v>
      </c>
      <c r="D175" s="58">
        <v>1073012053</v>
      </c>
      <c r="E175" s="58" t="s">
        <v>680</v>
      </c>
      <c r="F175" s="58" t="s">
        <v>91</v>
      </c>
      <c r="G175" s="58" t="s">
        <v>681</v>
      </c>
      <c r="H175" s="58" t="s">
        <v>682</v>
      </c>
      <c r="I175" s="58" t="s">
        <v>226</v>
      </c>
      <c r="J175" s="58" t="s">
        <v>683</v>
      </c>
      <c r="K175" s="58" t="s">
        <v>678</v>
      </c>
      <c r="L175" s="58" t="s">
        <v>108</v>
      </c>
      <c r="M175" s="53" t="s">
        <v>91</v>
      </c>
      <c r="N175" s="58" t="s">
        <v>662</v>
      </c>
      <c r="O175" s="58">
        <v>2022</v>
      </c>
      <c r="P175" s="58" t="s">
        <v>663</v>
      </c>
      <c r="Q175" s="62">
        <v>165213333</v>
      </c>
    </row>
    <row r="176" spans="1:17" ht="27.75" customHeight="1" x14ac:dyDescent="0.2">
      <c r="A176" s="52">
        <v>167</v>
      </c>
      <c r="B176" s="53" t="s">
        <v>684</v>
      </c>
      <c r="C176" s="58" t="s">
        <v>162</v>
      </c>
      <c r="D176" s="58">
        <v>1073012322</v>
      </c>
      <c r="E176" s="58" t="s">
        <v>685</v>
      </c>
      <c r="F176" s="58" t="s">
        <v>686</v>
      </c>
      <c r="G176" s="58" t="s">
        <v>687</v>
      </c>
      <c r="H176" s="58" t="s">
        <v>688</v>
      </c>
      <c r="I176" s="58" t="s">
        <v>226</v>
      </c>
      <c r="J176" s="58" t="s">
        <v>689</v>
      </c>
      <c r="K176" s="58" t="s">
        <v>690</v>
      </c>
      <c r="L176" s="58" t="s">
        <v>160</v>
      </c>
      <c r="M176" s="59" t="s">
        <v>91</v>
      </c>
      <c r="N176" s="58" t="s">
        <v>578</v>
      </c>
      <c r="O176" s="53">
        <v>2022</v>
      </c>
      <c r="P176" s="58" t="s">
        <v>691</v>
      </c>
      <c r="Q176" s="62">
        <v>187105000</v>
      </c>
    </row>
    <row r="177" spans="1:17" ht="27.75" customHeight="1" x14ac:dyDescent="0.2">
      <c r="A177" s="52">
        <v>168</v>
      </c>
      <c r="B177" s="53" t="s">
        <v>684</v>
      </c>
      <c r="C177" s="58" t="s">
        <v>162</v>
      </c>
      <c r="D177" s="58">
        <v>1073012313</v>
      </c>
      <c r="E177" s="58" t="s">
        <v>692</v>
      </c>
      <c r="F177" s="58" t="s">
        <v>693</v>
      </c>
      <c r="G177" s="58" t="s">
        <v>694</v>
      </c>
      <c r="H177" s="58" t="s">
        <v>695</v>
      </c>
      <c r="I177" s="58" t="s">
        <v>226</v>
      </c>
      <c r="J177" s="58" t="s">
        <v>689</v>
      </c>
      <c r="K177" s="58" t="s">
        <v>690</v>
      </c>
      <c r="L177" s="58" t="s">
        <v>160</v>
      </c>
      <c r="M177" s="53" t="s">
        <v>91</v>
      </c>
      <c r="N177" s="58" t="s">
        <v>578</v>
      </c>
      <c r="O177" s="58">
        <v>2022</v>
      </c>
      <c r="P177" s="58" t="s">
        <v>691</v>
      </c>
      <c r="Q177" s="62">
        <v>187105000</v>
      </c>
    </row>
    <row r="178" spans="1:17" ht="27.75" customHeight="1" x14ac:dyDescent="0.2">
      <c r="A178" s="52">
        <v>169</v>
      </c>
      <c r="B178" s="53" t="s">
        <v>684</v>
      </c>
      <c r="C178" s="58" t="s">
        <v>162</v>
      </c>
      <c r="D178" s="58">
        <v>1073012314</v>
      </c>
      <c r="E178" s="58" t="s">
        <v>696</v>
      </c>
      <c r="F178" s="58" t="s">
        <v>697</v>
      </c>
      <c r="G178" s="58" t="s">
        <v>698</v>
      </c>
      <c r="H178" s="58" t="s">
        <v>699</v>
      </c>
      <c r="I178" s="58" t="s">
        <v>226</v>
      </c>
      <c r="J178" s="58" t="s">
        <v>689</v>
      </c>
      <c r="K178" s="58" t="s">
        <v>690</v>
      </c>
      <c r="L178" s="58" t="s">
        <v>160</v>
      </c>
      <c r="M178" s="59" t="s">
        <v>91</v>
      </c>
      <c r="N178" s="58" t="s">
        <v>578</v>
      </c>
      <c r="O178" s="53">
        <v>2022</v>
      </c>
      <c r="P178" s="58" t="s">
        <v>691</v>
      </c>
      <c r="Q178" s="62">
        <v>187105000</v>
      </c>
    </row>
    <row r="179" spans="1:17" ht="27.75" customHeight="1" x14ac:dyDescent="0.2">
      <c r="A179" s="52">
        <v>170</v>
      </c>
      <c r="B179" s="53" t="s">
        <v>684</v>
      </c>
      <c r="C179" s="58" t="s">
        <v>162</v>
      </c>
      <c r="D179" s="58">
        <v>1073012315</v>
      </c>
      <c r="E179" s="58" t="s">
        <v>700</v>
      </c>
      <c r="F179" s="58" t="s">
        <v>701</v>
      </c>
      <c r="G179" s="58" t="s">
        <v>702</v>
      </c>
      <c r="H179" s="58" t="s">
        <v>703</v>
      </c>
      <c r="I179" s="58" t="s">
        <v>226</v>
      </c>
      <c r="J179" s="58" t="s">
        <v>689</v>
      </c>
      <c r="K179" s="58" t="s">
        <v>690</v>
      </c>
      <c r="L179" s="58" t="s">
        <v>160</v>
      </c>
      <c r="M179" s="53" t="s">
        <v>91</v>
      </c>
      <c r="N179" s="58" t="s">
        <v>578</v>
      </c>
      <c r="O179" s="58">
        <v>2022</v>
      </c>
      <c r="P179" s="58" t="s">
        <v>691</v>
      </c>
      <c r="Q179" s="62">
        <v>187105000</v>
      </c>
    </row>
    <row r="180" spans="1:17" ht="27.75" customHeight="1" x14ac:dyDescent="0.2">
      <c r="A180" s="52">
        <v>171</v>
      </c>
      <c r="B180" s="53" t="s">
        <v>684</v>
      </c>
      <c r="C180" s="53" t="s">
        <v>162</v>
      </c>
      <c r="D180" s="53">
        <v>1073012320</v>
      </c>
      <c r="E180" s="53" t="s">
        <v>704</v>
      </c>
      <c r="F180" s="53" t="s">
        <v>705</v>
      </c>
      <c r="G180" s="53" t="s">
        <v>706</v>
      </c>
      <c r="H180" s="53" t="s">
        <v>707</v>
      </c>
      <c r="I180" s="53" t="s">
        <v>226</v>
      </c>
      <c r="J180" s="53" t="s">
        <v>689</v>
      </c>
      <c r="K180" s="53" t="s">
        <v>690</v>
      </c>
      <c r="L180" s="53" t="s">
        <v>160</v>
      </c>
      <c r="M180" s="59" t="s">
        <v>91</v>
      </c>
      <c r="N180" s="53" t="s">
        <v>578</v>
      </c>
      <c r="O180" s="53">
        <v>2022</v>
      </c>
      <c r="P180" s="53" t="s">
        <v>691</v>
      </c>
      <c r="Q180" s="57">
        <v>187105000</v>
      </c>
    </row>
    <row r="181" spans="1:17" ht="27.75" customHeight="1" x14ac:dyDescent="0.2">
      <c r="A181" s="52">
        <v>172</v>
      </c>
      <c r="B181" s="53" t="s">
        <v>684</v>
      </c>
      <c r="C181" s="58" t="s">
        <v>162</v>
      </c>
      <c r="D181" s="58" t="s">
        <v>581</v>
      </c>
      <c r="E181" s="58" t="s">
        <v>708</v>
      </c>
      <c r="F181" s="58" t="s">
        <v>709</v>
      </c>
      <c r="G181" s="58" t="s">
        <v>710</v>
      </c>
      <c r="H181" s="58" t="s">
        <v>711</v>
      </c>
      <c r="I181" s="58" t="s">
        <v>226</v>
      </c>
      <c r="J181" s="58" t="s">
        <v>689</v>
      </c>
      <c r="K181" s="53" t="s">
        <v>690</v>
      </c>
      <c r="L181" s="53" t="s">
        <v>160</v>
      </c>
      <c r="M181" s="53" t="s">
        <v>91</v>
      </c>
      <c r="N181" s="58" t="s">
        <v>578</v>
      </c>
      <c r="O181" s="58">
        <v>2022</v>
      </c>
      <c r="P181" s="58" t="s">
        <v>691</v>
      </c>
      <c r="Q181" s="62">
        <v>187105000</v>
      </c>
    </row>
    <row r="182" spans="1:17" ht="27.75" customHeight="1" x14ac:dyDescent="0.2">
      <c r="A182" s="52">
        <v>173</v>
      </c>
      <c r="B182" s="53" t="s">
        <v>684</v>
      </c>
      <c r="C182" s="58" t="s">
        <v>162</v>
      </c>
      <c r="D182" s="58" t="s">
        <v>581</v>
      </c>
      <c r="E182" s="58" t="s">
        <v>712</v>
      </c>
      <c r="F182" s="58" t="s">
        <v>713</v>
      </c>
      <c r="G182" s="58" t="s">
        <v>714</v>
      </c>
      <c r="H182" s="58" t="s">
        <v>715</v>
      </c>
      <c r="I182" s="58" t="s">
        <v>226</v>
      </c>
      <c r="J182" s="58" t="s">
        <v>689</v>
      </c>
      <c r="K182" s="53" t="s">
        <v>690</v>
      </c>
      <c r="L182" s="53" t="s">
        <v>160</v>
      </c>
      <c r="M182" s="59" t="s">
        <v>91</v>
      </c>
      <c r="N182" s="58" t="s">
        <v>578</v>
      </c>
      <c r="O182" s="53">
        <v>2022</v>
      </c>
      <c r="P182" s="58" t="s">
        <v>691</v>
      </c>
      <c r="Q182" s="62">
        <v>187105000</v>
      </c>
    </row>
    <row r="183" spans="1:17" ht="27.75" customHeight="1" x14ac:dyDescent="0.2">
      <c r="A183" s="52">
        <v>174</v>
      </c>
      <c r="B183" s="53" t="s">
        <v>640</v>
      </c>
      <c r="C183" s="58" t="s">
        <v>162</v>
      </c>
      <c r="D183" s="58">
        <v>3023007419</v>
      </c>
      <c r="E183" s="58" t="s">
        <v>716</v>
      </c>
      <c r="F183" s="58" t="s">
        <v>91</v>
      </c>
      <c r="G183" s="58" t="s">
        <v>717</v>
      </c>
      <c r="H183" s="58" t="s">
        <v>718</v>
      </c>
      <c r="I183" s="58" t="s">
        <v>226</v>
      </c>
      <c r="J183" s="58" t="s">
        <v>416</v>
      </c>
      <c r="K183" s="58" t="s">
        <v>719</v>
      </c>
      <c r="L183" s="58" t="s">
        <v>418</v>
      </c>
      <c r="M183" s="53" t="s">
        <v>91</v>
      </c>
      <c r="N183" s="58" t="s">
        <v>578</v>
      </c>
      <c r="O183" s="58">
        <v>2022</v>
      </c>
      <c r="P183" s="58" t="s">
        <v>601</v>
      </c>
      <c r="Q183" s="62">
        <v>80915000</v>
      </c>
    </row>
    <row r="184" spans="1:17" ht="27.75" customHeight="1" x14ac:dyDescent="0.2">
      <c r="A184" s="52">
        <v>175</v>
      </c>
      <c r="B184" s="53" t="s">
        <v>640</v>
      </c>
      <c r="C184" s="58" t="s">
        <v>162</v>
      </c>
      <c r="D184" s="58">
        <v>3023007418</v>
      </c>
      <c r="E184" s="58" t="s">
        <v>720</v>
      </c>
      <c r="F184" s="58" t="s">
        <v>91</v>
      </c>
      <c r="G184" s="58" t="s">
        <v>721</v>
      </c>
      <c r="H184" s="58" t="s">
        <v>722</v>
      </c>
      <c r="I184" s="58" t="s">
        <v>226</v>
      </c>
      <c r="J184" s="58" t="s">
        <v>416</v>
      </c>
      <c r="K184" s="58" t="s">
        <v>719</v>
      </c>
      <c r="L184" s="58" t="s">
        <v>418</v>
      </c>
      <c r="M184" s="59" t="s">
        <v>91</v>
      </c>
      <c r="N184" s="58" t="s">
        <v>578</v>
      </c>
      <c r="O184" s="53">
        <v>2022</v>
      </c>
      <c r="P184" s="58" t="s">
        <v>601</v>
      </c>
      <c r="Q184" s="62">
        <v>80915000</v>
      </c>
    </row>
    <row r="185" spans="1:17" ht="27.75" customHeight="1" x14ac:dyDescent="0.2">
      <c r="A185" s="52">
        <v>176</v>
      </c>
      <c r="B185" s="53" t="s">
        <v>640</v>
      </c>
      <c r="C185" s="58" t="s">
        <v>162</v>
      </c>
      <c r="D185" s="58">
        <v>3023007417</v>
      </c>
      <c r="E185" s="58" t="s">
        <v>723</v>
      </c>
      <c r="F185" s="58" t="s">
        <v>91</v>
      </c>
      <c r="G185" s="58" t="s">
        <v>724</v>
      </c>
      <c r="H185" s="58" t="s">
        <v>725</v>
      </c>
      <c r="I185" s="58" t="s">
        <v>226</v>
      </c>
      <c r="J185" s="58" t="s">
        <v>416</v>
      </c>
      <c r="K185" s="58" t="s">
        <v>719</v>
      </c>
      <c r="L185" s="58" t="s">
        <v>418</v>
      </c>
      <c r="M185" s="53" t="s">
        <v>91</v>
      </c>
      <c r="N185" s="58" t="s">
        <v>578</v>
      </c>
      <c r="O185" s="58">
        <v>2022</v>
      </c>
      <c r="P185" s="58" t="s">
        <v>601</v>
      </c>
      <c r="Q185" s="62">
        <v>80915000</v>
      </c>
    </row>
    <row r="186" spans="1:17" ht="27.75" customHeight="1" x14ac:dyDescent="0.2">
      <c r="A186" s="52">
        <v>177</v>
      </c>
      <c r="B186" s="58" t="s">
        <v>726</v>
      </c>
      <c r="C186" s="53" t="s">
        <v>81</v>
      </c>
      <c r="D186" s="53" t="s">
        <v>103</v>
      </c>
      <c r="E186" s="53">
        <v>112212259</v>
      </c>
      <c r="F186" s="55" t="s">
        <v>727</v>
      </c>
      <c r="G186" s="55" t="s">
        <v>728</v>
      </c>
      <c r="H186" s="55" t="s">
        <v>729</v>
      </c>
      <c r="I186" s="55" t="s">
        <v>226</v>
      </c>
      <c r="J186" s="55" t="s">
        <v>570</v>
      </c>
      <c r="K186" s="55" t="s">
        <v>571</v>
      </c>
      <c r="L186" s="55" t="s">
        <v>108</v>
      </c>
      <c r="M186" s="59" t="s">
        <v>91</v>
      </c>
      <c r="N186" s="54" t="s">
        <v>730</v>
      </c>
      <c r="O186" s="53">
        <v>2022</v>
      </c>
      <c r="P186" s="53" t="s">
        <v>731</v>
      </c>
      <c r="Q186" s="57">
        <v>159048456</v>
      </c>
    </row>
    <row r="187" spans="1:17" ht="27.75" customHeight="1" x14ac:dyDescent="0.2">
      <c r="A187" s="52">
        <v>178</v>
      </c>
      <c r="B187" s="53" t="s">
        <v>732</v>
      </c>
      <c r="C187" s="58" t="s">
        <v>141</v>
      </c>
      <c r="D187" s="63" t="s">
        <v>103</v>
      </c>
      <c r="E187" s="58" t="s">
        <v>103</v>
      </c>
      <c r="F187" s="58" t="s">
        <v>91</v>
      </c>
      <c r="G187" s="58" t="s">
        <v>103</v>
      </c>
      <c r="H187" s="58" t="s">
        <v>733</v>
      </c>
      <c r="I187" s="58" t="s">
        <v>226</v>
      </c>
      <c r="J187" s="58" t="s">
        <v>734</v>
      </c>
      <c r="K187" s="58" t="s">
        <v>587</v>
      </c>
      <c r="L187" s="58" t="s">
        <v>160</v>
      </c>
      <c r="M187" s="53" t="s">
        <v>91</v>
      </c>
      <c r="N187" s="54" t="s">
        <v>735</v>
      </c>
      <c r="O187" s="53">
        <v>2025</v>
      </c>
      <c r="P187" s="58" t="s">
        <v>736</v>
      </c>
      <c r="Q187" s="62">
        <v>143240500</v>
      </c>
    </row>
    <row r="188" spans="1:17" ht="27.75" customHeight="1" x14ac:dyDescent="0.2">
      <c r="A188" s="52">
        <v>179</v>
      </c>
      <c r="B188" s="53" t="s">
        <v>737</v>
      </c>
      <c r="C188" s="58" t="s">
        <v>162</v>
      </c>
      <c r="D188" s="63">
        <v>3023012508</v>
      </c>
      <c r="E188" s="63" t="s">
        <v>738</v>
      </c>
      <c r="F188" s="58" t="s">
        <v>91</v>
      </c>
      <c r="G188" s="58" t="s">
        <v>739</v>
      </c>
      <c r="H188" s="58" t="s">
        <v>740</v>
      </c>
      <c r="I188" s="58" t="s">
        <v>226</v>
      </c>
      <c r="J188" s="58" t="s">
        <v>741</v>
      </c>
      <c r="K188" s="58" t="s">
        <v>742</v>
      </c>
      <c r="L188" s="58" t="s">
        <v>241</v>
      </c>
      <c r="M188" s="59" t="s">
        <v>91</v>
      </c>
      <c r="N188" s="58" t="s">
        <v>578</v>
      </c>
      <c r="O188" s="63">
        <v>2022</v>
      </c>
      <c r="P188" s="58" t="s">
        <v>743</v>
      </c>
      <c r="Q188" s="62">
        <v>143240502</v>
      </c>
    </row>
    <row r="189" spans="1:17" ht="27.75" customHeight="1" x14ac:dyDescent="0.2">
      <c r="A189" s="52">
        <v>180</v>
      </c>
      <c r="B189" s="53" t="s">
        <v>744</v>
      </c>
      <c r="C189" s="58" t="s">
        <v>103</v>
      </c>
      <c r="D189" s="63">
        <v>1073012300</v>
      </c>
      <c r="E189" s="63" t="s">
        <v>103</v>
      </c>
      <c r="F189" s="58" t="s">
        <v>103</v>
      </c>
      <c r="G189" s="58" t="s">
        <v>745</v>
      </c>
      <c r="H189" s="58" t="s">
        <v>103</v>
      </c>
      <c r="I189" s="58" t="s">
        <v>226</v>
      </c>
      <c r="J189" s="58" t="s">
        <v>734</v>
      </c>
      <c r="K189" s="58" t="s">
        <v>587</v>
      </c>
      <c r="L189" s="58" t="s">
        <v>160</v>
      </c>
      <c r="M189" s="53" t="s">
        <v>91</v>
      </c>
      <c r="N189" s="58" t="s">
        <v>578</v>
      </c>
      <c r="O189" s="63">
        <v>2022</v>
      </c>
      <c r="P189" s="58" t="s">
        <v>691</v>
      </c>
      <c r="Q189" s="62">
        <v>50710500</v>
      </c>
    </row>
    <row r="190" spans="1:17" ht="27.75" customHeight="1" x14ac:dyDescent="0.2">
      <c r="A190" s="52">
        <v>181</v>
      </c>
      <c r="B190" s="53" t="s">
        <v>746</v>
      </c>
      <c r="C190" s="58" t="s">
        <v>103</v>
      </c>
      <c r="D190" s="63">
        <v>1073012289</v>
      </c>
      <c r="E190" s="63" t="s">
        <v>103</v>
      </c>
      <c r="F190" s="58" t="s">
        <v>103</v>
      </c>
      <c r="G190" s="58" t="s">
        <v>747</v>
      </c>
      <c r="H190" s="58" t="s">
        <v>103</v>
      </c>
      <c r="I190" s="58" t="s">
        <v>226</v>
      </c>
      <c r="J190" s="58" t="s">
        <v>734</v>
      </c>
      <c r="K190" s="58" t="s">
        <v>587</v>
      </c>
      <c r="L190" s="58" t="s">
        <v>160</v>
      </c>
      <c r="M190" s="59" t="s">
        <v>91</v>
      </c>
      <c r="N190" s="58" t="s">
        <v>578</v>
      </c>
      <c r="O190" s="63">
        <v>2022</v>
      </c>
      <c r="P190" s="58" t="s">
        <v>691</v>
      </c>
      <c r="Q190" s="62">
        <v>32677195</v>
      </c>
    </row>
    <row r="191" spans="1:17" ht="27.75" customHeight="1" x14ac:dyDescent="0.2">
      <c r="A191" s="52">
        <v>182</v>
      </c>
      <c r="B191" s="53" t="s">
        <v>748</v>
      </c>
      <c r="C191" s="58" t="s">
        <v>94</v>
      </c>
      <c r="D191" s="63">
        <v>3023012316</v>
      </c>
      <c r="E191" s="58" t="s">
        <v>749</v>
      </c>
      <c r="F191" s="58" t="s">
        <v>91</v>
      </c>
      <c r="G191" s="58" t="s">
        <v>750</v>
      </c>
      <c r="H191" s="58" t="s">
        <v>751</v>
      </c>
      <c r="I191" s="58" t="s">
        <v>226</v>
      </c>
      <c r="J191" s="58" t="s">
        <v>752</v>
      </c>
      <c r="K191" s="58" t="s">
        <v>753</v>
      </c>
      <c r="L191" s="58" t="s">
        <v>754</v>
      </c>
      <c r="M191" s="53" t="s">
        <v>91</v>
      </c>
      <c r="N191" s="58" t="s">
        <v>578</v>
      </c>
      <c r="O191" s="63">
        <v>2022</v>
      </c>
      <c r="P191" s="58" t="s">
        <v>691</v>
      </c>
      <c r="Q191" s="62">
        <v>104002196</v>
      </c>
    </row>
    <row r="192" spans="1:17" ht="27.75" customHeight="1" x14ac:dyDescent="0.2">
      <c r="A192" s="52">
        <v>183</v>
      </c>
      <c r="B192" s="53" t="s">
        <v>755</v>
      </c>
      <c r="C192" s="58" t="s">
        <v>141</v>
      </c>
      <c r="D192" s="63" t="s">
        <v>581</v>
      </c>
      <c r="E192" s="63" t="s">
        <v>756</v>
      </c>
      <c r="F192" s="58" t="s">
        <v>91</v>
      </c>
      <c r="G192" s="58" t="s">
        <v>757</v>
      </c>
      <c r="H192" s="58" t="s">
        <v>758</v>
      </c>
      <c r="I192" s="58" t="s">
        <v>226</v>
      </c>
      <c r="J192" s="58" t="s">
        <v>759</v>
      </c>
      <c r="K192" s="58" t="s">
        <v>760</v>
      </c>
      <c r="L192" s="58" t="s">
        <v>108</v>
      </c>
      <c r="M192" s="59" t="s">
        <v>91</v>
      </c>
      <c r="N192" s="58" t="s">
        <v>578</v>
      </c>
      <c r="O192" s="63">
        <v>2022</v>
      </c>
      <c r="P192" s="58" t="s">
        <v>743</v>
      </c>
      <c r="Q192" s="62">
        <v>142685000</v>
      </c>
    </row>
    <row r="193" spans="1:17" ht="27.75" customHeight="1" x14ac:dyDescent="0.2">
      <c r="A193" s="52">
        <v>184</v>
      </c>
      <c r="B193" s="53" t="s">
        <v>755</v>
      </c>
      <c r="C193" s="58" t="s">
        <v>141</v>
      </c>
      <c r="D193" s="63" t="s">
        <v>581</v>
      </c>
      <c r="E193" s="63" t="s">
        <v>761</v>
      </c>
      <c r="F193" s="58" t="s">
        <v>91</v>
      </c>
      <c r="G193" s="58" t="s">
        <v>762</v>
      </c>
      <c r="H193" s="58" t="s">
        <v>763</v>
      </c>
      <c r="I193" s="58" t="s">
        <v>226</v>
      </c>
      <c r="J193" s="58" t="s">
        <v>759</v>
      </c>
      <c r="K193" s="58" t="s">
        <v>760</v>
      </c>
      <c r="L193" s="58" t="s">
        <v>108</v>
      </c>
      <c r="M193" s="53" t="s">
        <v>91</v>
      </c>
      <c r="N193" s="58" t="s">
        <v>578</v>
      </c>
      <c r="O193" s="63">
        <v>2022</v>
      </c>
      <c r="P193" s="58" t="s">
        <v>743</v>
      </c>
      <c r="Q193" s="62">
        <v>142685000</v>
      </c>
    </row>
    <row r="194" spans="1:17" ht="27.75" customHeight="1" x14ac:dyDescent="0.2">
      <c r="A194" s="52">
        <v>185</v>
      </c>
      <c r="B194" s="53" t="s">
        <v>755</v>
      </c>
      <c r="C194" s="58" t="s">
        <v>141</v>
      </c>
      <c r="D194" s="63" t="s">
        <v>764</v>
      </c>
      <c r="E194" s="63" t="s">
        <v>765</v>
      </c>
      <c r="F194" s="58" t="s">
        <v>766</v>
      </c>
      <c r="G194" s="58" t="s">
        <v>767</v>
      </c>
      <c r="H194" s="58" t="s">
        <v>768</v>
      </c>
      <c r="I194" s="58" t="s">
        <v>226</v>
      </c>
      <c r="J194" s="58" t="s">
        <v>759</v>
      </c>
      <c r="K194" s="58" t="s">
        <v>760</v>
      </c>
      <c r="L194" s="58" t="s">
        <v>108</v>
      </c>
      <c r="M194" s="59" t="s">
        <v>91</v>
      </c>
      <c r="N194" s="58" t="s">
        <v>578</v>
      </c>
      <c r="O194" s="63">
        <v>2022</v>
      </c>
      <c r="P194" s="58" t="s">
        <v>743</v>
      </c>
      <c r="Q194" s="62">
        <v>142685000</v>
      </c>
    </row>
    <row r="195" spans="1:17" ht="27.75" customHeight="1" x14ac:dyDescent="0.2">
      <c r="A195" s="52">
        <v>186</v>
      </c>
      <c r="B195" s="53" t="s">
        <v>755</v>
      </c>
      <c r="C195" s="58" t="s">
        <v>141</v>
      </c>
      <c r="D195" s="63" t="s">
        <v>769</v>
      </c>
      <c r="E195" s="63" t="s">
        <v>770</v>
      </c>
      <c r="F195" s="58" t="s">
        <v>771</v>
      </c>
      <c r="G195" s="58" t="s">
        <v>772</v>
      </c>
      <c r="H195" s="58" t="s">
        <v>773</v>
      </c>
      <c r="I195" s="58" t="s">
        <v>226</v>
      </c>
      <c r="J195" s="58" t="s">
        <v>759</v>
      </c>
      <c r="K195" s="58" t="s">
        <v>760</v>
      </c>
      <c r="L195" s="58" t="s">
        <v>108</v>
      </c>
      <c r="M195" s="53" t="s">
        <v>91</v>
      </c>
      <c r="N195" s="58" t="s">
        <v>578</v>
      </c>
      <c r="O195" s="63">
        <v>2022</v>
      </c>
      <c r="P195" s="58" t="s">
        <v>743</v>
      </c>
      <c r="Q195" s="62">
        <v>142685000</v>
      </c>
    </row>
    <row r="196" spans="1:17" ht="27.75" customHeight="1" x14ac:dyDescent="0.2">
      <c r="A196" s="52">
        <v>187</v>
      </c>
      <c r="B196" s="53" t="s">
        <v>755</v>
      </c>
      <c r="C196" s="58" t="s">
        <v>141</v>
      </c>
      <c r="D196" s="63" t="s">
        <v>774</v>
      </c>
      <c r="E196" s="63" t="s">
        <v>775</v>
      </c>
      <c r="F196" s="58" t="s">
        <v>776</v>
      </c>
      <c r="G196" s="58" t="s">
        <v>777</v>
      </c>
      <c r="H196" s="58" t="s">
        <v>778</v>
      </c>
      <c r="I196" s="58" t="s">
        <v>226</v>
      </c>
      <c r="J196" s="58" t="s">
        <v>759</v>
      </c>
      <c r="K196" s="58" t="s">
        <v>760</v>
      </c>
      <c r="L196" s="58" t="s">
        <v>108</v>
      </c>
      <c r="M196" s="59" t="s">
        <v>91</v>
      </c>
      <c r="N196" s="58" t="s">
        <v>578</v>
      </c>
      <c r="O196" s="63">
        <v>2022</v>
      </c>
      <c r="P196" s="58" t="s">
        <v>743</v>
      </c>
      <c r="Q196" s="62">
        <v>142685000</v>
      </c>
    </row>
    <row r="197" spans="1:17" ht="27.75" customHeight="1" x14ac:dyDescent="0.2">
      <c r="A197" s="52">
        <v>188</v>
      </c>
      <c r="B197" s="53" t="s">
        <v>755</v>
      </c>
      <c r="C197" s="58" t="s">
        <v>141</v>
      </c>
      <c r="D197" s="63" t="s">
        <v>779</v>
      </c>
      <c r="E197" s="63" t="s">
        <v>780</v>
      </c>
      <c r="F197" s="58" t="s">
        <v>781</v>
      </c>
      <c r="G197" s="58" t="s">
        <v>782</v>
      </c>
      <c r="H197" s="58" t="s">
        <v>783</v>
      </c>
      <c r="I197" s="58" t="s">
        <v>226</v>
      </c>
      <c r="J197" s="58" t="s">
        <v>759</v>
      </c>
      <c r="K197" s="58" t="s">
        <v>760</v>
      </c>
      <c r="L197" s="58" t="s">
        <v>108</v>
      </c>
      <c r="M197" s="53" t="s">
        <v>91</v>
      </c>
      <c r="N197" s="58" t="s">
        <v>578</v>
      </c>
      <c r="O197" s="63">
        <v>2022</v>
      </c>
      <c r="P197" s="58" t="s">
        <v>743</v>
      </c>
      <c r="Q197" s="62">
        <v>142685000</v>
      </c>
    </row>
    <row r="198" spans="1:17" ht="27.75" customHeight="1" x14ac:dyDescent="0.2">
      <c r="A198" s="52">
        <v>189</v>
      </c>
      <c r="B198" s="53" t="s">
        <v>755</v>
      </c>
      <c r="C198" s="58" t="s">
        <v>141</v>
      </c>
      <c r="D198" s="63" t="s">
        <v>784</v>
      </c>
      <c r="E198" s="63" t="s">
        <v>785</v>
      </c>
      <c r="F198" s="58" t="s">
        <v>786</v>
      </c>
      <c r="G198" s="58" t="s">
        <v>787</v>
      </c>
      <c r="H198" s="58" t="s">
        <v>788</v>
      </c>
      <c r="I198" s="58" t="s">
        <v>226</v>
      </c>
      <c r="J198" s="58" t="s">
        <v>759</v>
      </c>
      <c r="K198" s="58" t="s">
        <v>760</v>
      </c>
      <c r="L198" s="58" t="s">
        <v>108</v>
      </c>
      <c r="M198" s="59" t="s">
        <v>91</v>
      </c>
      <c r="N198" s="58" t="s">
        <v>578</v>
      </c>
      <c r="O198" s="63">
        <v>2022</v>
      </c>
      <c r="P198" s="58" t="s">
        <v>743</v>
      </c>
      <c r="Q198" s="62">
        <v>142685000</v>
      </c>
    </row>
    <row r="199" spans="1:17" ht="27.75" customHeight="1" x14ac:dyDescent="0.2">
      <c r="A199" s="52">
        <v>190</v>
      </c>
      <c r="B199" s="53" t="s">
        <v>755</v>
      </c>
      <c r="C199" s="58" t="s">
        <v>141</v>
      </c>
      <c r="D199" s="63" t="s">
        <v>789</v>
      </c>
      <c r="E199" s="63" t="s">
        <v>790</v>
      </c>
      <c r="F199" s="58" t="s">
        <v>791</v>
      </c>
      <c r="G199" s="58" t="s">
        <v>792</v>
      </c>
      <c r="H199" s="58" t="s">
        <v>793</v>
      </c>
      <c r="I199" s="58" t="s">
        <v>226</v>
      </c>
      <c r="J199" s="58" t="s">
        <v>759</v>
      </c>
      <c r="K199" s="58" t="s">
        <v>760</v>
      </c>
      <c r="L199" s="58" t="s">
        <v>108</v>
      </c>
      <c r="M199" s="53" t="s">
        <v>91</v>
      </c>
      <c r="N199" s="58" t="s">
        <v>578</v>
      </c>
      <c r="O199" s="63">
        <v>2022</v>
      </c>
      <c r="P199" s="58" t="s">
        <v>743</v>
      </c>
      <c r="Q199" s="62">
        <v>142685000</v>
      </c>
    </row>
    <row r="200" spans="1:17" ht="27.75" customHeight="1" x14ac:dyDescent="0.2">
      <c r="A200" s="52">
        <v>191</v>
      </c>
      <c r="B200" s="53" t="s">
        <v>755</v>
      </c>
      <c r="C200" s="58" t="s">
        <v>141</v>
      </c>
      <c r="D200" s="63" t="s">
        <v>794</v>
      </c>
      <c r="E200" s="63" t="s">
        <v>795</v>
      </c>
      <c r="F200" s="58" t="s">
        <v>796</v>
      </c>
      <c r="G200" s="58" t="s">
        <v>797</v>
      </c>
      <c r="H200" s="58" t="s">
        <v>798</v>
      </c>
      <c r="I200" s="58" t="s">
        <v>226</v>
      </c>
      <c r="J200" s="58" t="s">
        <v>759</v>
      </c>
      <c r="K200" s="58" t="s">
        <v>760</v>
      </c>
      <c r="L200" s="58" t="s">
        <v>108</v>
      </c>
      <c r="M200" s="59" t="s">
        <v>91</v>
      </c>
      <c r="N200" s="58" t="s">
        <v>578</v>
      </c>
      <c r="O200" s="63">
        <v>2022</v>
      </c>
      <c r="P200" s="58" t="s">
        <v>743</v>
      </c>
      <c r="Q200" s="62">
        <v>142685000</v>
      </c>
    </row>
    <row r="201" spans="1:17" ht="27.75" customHeight="1" x14ac:dyDescent="0.2">
      <c r="A201" s="52">
        <v>192</v>
      </c>
      <c r="B201" s="53" t="s">
        <v>799</v>
      </c>
      <c r="C201" s="58" t="s">
        <v>162</v>
      </c>
      <c r="D201" s="63" t="s">
        <v>800</v>
      </c>
      <c r="E201" s="63" t="s">
        <v>801</v>
      </c>
      <c r="F201" s="58" t="s">
        <v>802</v>
      </c>
      <c r="G201" s="58" t="s">
        <v>803</v>
      </c>
      <c r="H201" s="58" t="s">
        <v>804</v>
      </c>
      <c r="I201" s="58" t="s">
        <v>226</v>
      </c>
      <c r="J201" s="58" t="s">
        <v>759</v>
      </c>
      <c r="K201" s="58" t="s">
        <v>760</v>
      </c>
      <c r="L201" s="58" t="s">
        <v>108</v>
      </c>
      <c r="M201" s="53" t="s">
        <v>91</v>
      </c>
      <c r="N201" s="58" t="s">
        <v>578</v>
      </c>
      <c r="O201" s="63">
        <v>2022</v>
      </c>
      <c r="P201" s="58" t="s">
        <v>743</v>
      </c>
      <c r="Q201" s="62">
        <v>186145000</v>
      </c>
    </row>
    <row r="202" spans="1:17" ht="27.75" customHeight="1" x14ac:dyDescent="0.2">
      <c r="A202" s="52">
        <v>193</v>
      </c>
      <c r="B202" s="53" t="s">
        <v>799</v>
      </c>
      <c r="C202" s="58" t="s">
        <v>162</v>
      </c>
      <c r="D202" s="63" t="s">
        <v>805</v>
      </c>
      <c r="E202" s="63" t="s">
        <v>806</v>
      </c>
      <c r="F202" s="58" t="s">
        <v>807</v>
      </c>
      <c r="G202" s="58">
        <v>245306</v>
      </c>
      <c r="H202" s="58" t="s">
        <v>808</v>
      </c>
      <c r="I202" s="58" t="s">
        <v>226</v>
      </c>
      <c r="J202" s="58" t="s">
        <v>759</v>
      </c>
      <c r="K202" s="58" t="s">
        <v>760</v>
      </c>
      <c r="L202" s="58" t="s">
        <v>108</v>
      </c>
      <c r="M202" s="59" t="s">
        <v>91</v>
      </c>
      <c r="N202" s="58" t="s">
        <v>578</v>
      </c>
      <c r="O202" s="63">
        <v>2022</v>
      </c>
      <c r="P202" s="58" t="s">
        <v>743</v>
      </c>
      <c r="Q202" s="62">
        <v>186145000</v>
      </c>
    </row>
    <row r="203" spans="1:17" ht="27.75" customHeight="1" x14ac:dyDescent="0.2">
      <c r="A203" s="52">
        <v>194</v>
      </c>
      <c r="B203" s="53" t="s">
        <v>809</v>
      </c>
      <c r="C203" s="58" t="s">
        <v>94</v>
      </c>
      <c r="D203" s="63">
        <v>1073012440</v>
      </c>
      <c r="E203" s="63" t="s">
        <v>810</v>
      </c>
      <c r="F203" s="58" t="s">
        <v>91</v>
      </c>
      <c r="G203" s="58" t="s">
        <v>811</v>
      </c>
      <c r="H203" s="58" t="s">
        <v>812</v>
      </c>
      <c r="I203" s="58" t="s">
        <v>226</v>
      </c>
      <c r="J203" s="58" t="s">
        <v>813</v>
      </c>
      <c r="K203" s="58" t="s">
        <v>814</v>
      </c>
      <c r="L203" s="58" t="s">
        <v>418</v>
      </c>
      <c r="M203" s="53" t="s">
        <v>91</v>
      </c>
      <c r="N203" s="58" t="s">
        <v>578</v>
      </c>
      <c r="O203" s="63">
        <v>2022</v>
      </c>
      <c r="P203" s="58" t="s">
        <v>743</v>
      </c>
      <c r="Q203" s="62">
        <v>98577195</v>
      </c>
    </row>
    <row r="204" spans="1:17" ht="27.75" customHeight="1" x14ac:dyDescent="0.2">
      <c r="A204" s="52">
        <v>195</v>
      </c>
      <c r="B204" s="53" t="s">
        <v>809</v>
      </c>
      <c r="C204" s="58" t="s">
        <v>94</v>
      </c>
      <c r="D204" s="63">
        <v>1073012441</v>
      </c>
      <c r="E204" s="63" t="s">
        <v>815</v>
      </c>
      <c r="F204" s="58" t="s">
        <v>91</v>
      </c>
      <c r="G204" s="58" t="s">
        <v>816</v>
      </c>
      <c r="H204" s="58" t="s">
        <v>817</v>
      </c>
      <c r="I204" s="58" t="s">
        <v>226</v>
      </c>
      <c r="J204" s="58" t="s">
        <v>813</v>
      </c>
      <c r="K204" s="58" t="s">
        <v>814</v>
      </c>
      <c r="L204" s="58" t="s">
        <v>418</v>
      </c>
      <c r="M204" s="59" t="s">
        <v>91</v>
      </c>
      <c r="N204" s="58" t="s">
        <v>578</v>
      </c>
      <c r="O204" s="63">
        <v>2022</v>
      </c>
      <c r="P204" s="58" t="s">
        <v>743</v>
      </c>
      <c r="Q204" s="62">
        <v>98577195</v>
      </c>
    </row>
    <row r="205" spans="1:17" ht="27.75" customHeight="1" x14ac:dyDescent="0.2">
      <c r="A205" s="52">
        <v>196</v>
      </c>
      <c r="B205" s="58" t="s">
        <v>744</v>
      </c>
      <c r="C205" s="58" t="s">
        <v>103</v>
      </c>
      <c r="D205" s="63">
        <v>3023012024</v>
      </c>
      <c r="E205" s="63" t="s">
        <v>103</v>
      </c>
      <c r="F205" s="58" t="s">
        <v>103</v>
      </c>
      <c r="G205" s="58" t="s">
        <v>818</v>
      </c>
      <c r="H205" s="58" t="s">
        <v>103</v>
      </c>
      <c r="I205" s="58" t="s">
        <v>226</v>
      </c>
      <c r="J205" s="58" t="s">
        <v>819</v>
      </c>
      <c r="K205" s="58" t="s">
        <v>89</v>
      </c>
      <c r="L205" s="58" t="s">
        <v>90</v>
      </c>
      <c r="M205" s="53" t="s">
        <v>91</v>
      </c>
      <c r="N205" s="58" t="s">
        <v>578</v>
      </c>
      <c r="O205" s="58">
        <v>2022</v>
      </c>
      <c r="P205" s="58" t="s">
        <v>601</v>
      </c>
      <c r="Q205" s="62">
        <v>59537918</v>
      </c>
    </row>
    <row r="206" spans="1:17" ht="27.75" customHeight="1" x14ac:dyDescent="0.2">
      <c r="A206" s="52">
        <v>197</v>
      </c>
      <c r="B206" s="58" t="s">
        <v>820</v>
      </c>
      <c r="C206" s="58" t="s">
        <v>103</v>
      </c>
      <c r="D206" s="63">
        <v>3023012026</v>
      </c>
      <c r="E206" s="63" t="s">
        <v>103</v>
      </c>
      <c r="F206" s="58" t="s">
        <v>103</v>
      </c>
      <c r="G206" s="58" t="s">
        <v>821</v>
      </c>
      <c r="H206" s="58" t="s">
        <v>103</v>
      </c>
      <c r="I206" s="58" t="s">
        <v>226</v>
      </c>
      <c r="J206" s="58" t="s">
        <v>819</v>
      </c>
      <c r="K206" s="58" t="s">
        <v>89</v>
      </c>
      <c r="L206" s="58" t="s">
        <v>90</v>
      </c>
      <c r="M206" s="59" t="s">
        <v>91</v>
      </c>
      <c r="N206" s="58" t="s">
        <v>578</v>
      </c>
      <c r="O206" s="58">
        <v>2022</v>
      </c>
      <c r="P206" s="58" t="s">
        <v>601</v>
      </c>
      <c r="Q206" s="62">
        <v>69537918</v>
      </c>
    </row>
    <row r="207" spans="1:17" ht="27.75" customHeight="1" x14ac:dyDescent="0.2">
      <c r="A207" s="52">
        <v>198</v>
      </c>
      <c r="B207" s="58" t="s">
        <v>820</v>
      </c>
      <c r="C207" s="58" t="s">
        <v>103</v>
      </c>
      <c r="D207" s="63">
        <v>3023012027</v>
      </c>
      <c r="E207" s="63" t="s">
        <v>103</v>
      </c>
      <c r="F207" s="58" t="s">
        <v>103</v>
      </c>
      <c r="G207" s="58" t="s">
        <v>822</v>
      </c>
      <c r="H207" s="58" t="s">
        <v>103</v>
      </c>
      <c r="I207" s="58" t="s">
        <v>226</v>
      </c>
      <c r="J207" s="58" t="s">
        <v>819</v>
      </c>
      <c r="K207" s="58" t="s">
        <v>89</v>
      </c>
      <c r="L207" s="58" t="s">
        <v>90</v>
      </c>
      <c r="M207" s="53" t="s">
        <v>91</v>
      </c>
      <c r="N207" s="58" t="s">
        <v>578</v>
      </c>
      <c r="O207" s="58">
        <v>2022</v>
      </c>
      <c r="P207" s="58" t="s">
        <v>601</v>
      </c>
      <c r="Q207" s="62">
        <v>69537918</v>
      </c>
    </row>
    <row r="208" spans="1:17" ht="27.75" customHeight="1" x14ac:dyDescent="0.2">
      <c r="A208" s="52">
        <v>199</v>
      </c>
      <c r="B208" s="58" t="s">
        <v>823</v>
      </c>
      <c r="C208" s="58" t="s">
        <v>103</v>
      </c>
      <c r="D208" s="63">
        <v>3023012033</v>
      </c>
      <c r="E208" s="63" t="s">
        <v>103</v>
      </c>
      <c r="F208" s="58" t="s">
        <v>103</v>
      </c>
      <c r="G208" s="58" t="s">
        <v>824</v>
      </c>
      <c r="H208" s="58" t="s">
        <v>103</v>
      </c>
      <c r="I208" s="58" t="s">
        <v>226</v>
      </c>
      <c r="J208" s="58" t="s">
        <v>819</v>
      </c>
      <c r="K208" s="58" t="s">
        <v>89</v>
      </c>
      <c r="L208" s="58" t="s">
        <v>90</v>
      </c>
      <c r="M208" s="59" t="s">
        <v>91</v>
      </c>
      <c r="N208" s="58" t="s">
        <v>578</v>
      </c>
      <c r="O208" s="58">
        <v>2022</v>
      </c>
      <c r="P208" s="58" t="s">
        <v>601</v>
      </c>
      <c r="Q208" s="62">
        <v>69537918</v>
      </c>
    </row>
    <row r="209" spans="1:17" ht="27.75" customHeight="1" x14ac:dyDescent="0.2">
      <c r="A209" s="52">
        <v>200</v>
      </c>
      <c r="B209" s="58" t="s">
        <v>823</v>
      </c>
      <c r="C209" s="58" t="s">
        <v>103</v>
      </c>
      <c r="D209" s="63">
        <v>3023012034</v>
      </c>
      <c r="E209" s="63" t="s">
        <v>103</v>
      </c>
      <c r="F209" s="58" t="s">
        <v>103</v>
      </c>
      <c r="G209" s="58" t="s">
        <v>825</v>
      </c>
      <c r="H209" s="58" t="s">
        <v>103</v>
      </c>
      <c r="I209" s="58" t="s">
        <v>226</v>
      </c>
      <c r="J209" s="58" t="s">
        <v>819</v>
      </c>
      <c r="K209" s="58" t="s">
        <v>89</v>
      </c>
      <c r="L209" s="58" t="s">
        <v>90</v>
      </c>
      <c r="M209" s="53" t="s">
        <v>91</v>
      </c>
      <c r="N209" s="58" t="s">
        <v>578</v>
      </c>
      <c r="O209" s="58">
        <v>2022</v>
      </c>
      <c r="P209" s="58" t="s">
        <v>601</v>
      </c>
      <c r="Q209" s="62">
        <v>69537918</v>
      </c>
    </row>
    <row r="210" spans="1:17" ht="27.75" customHeight="1" x14ac:dyDescent="0.2">
      <c r="A210" s="52">
        <v>201</v>
      </c>
      <c r="B210" s="58" t="s">
        <v>823</v>
      </c>
      <c r="C210" s="58" t="s">
        <v>103</v>
      </c>
      <c r="D210" s="63">
        <v>3023012035</v>
      </c>
      <c r="E210" s="63" t="s">
        <v>103</v>
      </c>
      <c r="F210" s="58" t="s">
        <v>103</v>
      </c>
      <c r="G210" s="58" t="s">
        <v>826</v>
      </c>
      <c r="H210" s="58" t="s">
        <v>103</v>
      </c>
      <c r="I210" s="58" t="s">
        <v>226</v>
      </c>
      <c r="J210" s="58" t="s">
        <v>819</v>
      </c>
      <c r="K210" s="58" t="s">
        <v>89</v>
      </c>
      <c r="L210" s="58" t="s">
        <v>90</v>
      </c>
      <c r="M210" s="59" t="s">
        <v>91</v>
      </c>
      <c r="N210" s="58" t="s">
        <v>578</v>
      </c>
      <c r="O210" s="58">
        <v>2022</v>
      </c>
      <c r="P210" s="58" t="s">
        <v>601</v>
      </c>
      <c r="Q210" s="62">
        <v>69537918</v>
      </c>
    </row>
    <row r="211" spans="1:17" ht="27.75" customHeight="1" x14ac:dyDescent="0.2">
      <c r="A211" s="52">
        <v>202</v>
      </c>
      <c r="B211" s="58" t="s">
        <v>823</v>
      </c>
      <c r="C211" s="58" t="s">
        <v>103</v>
      </c>
      <c r="D211" s="63">
        <v>3023012038</v>
      </c>
      <c r="E211" s="63" t="s">
        <v>103</v>
      </c>
      <c r="F211" s="58" t="s">
        <v>103</v>
      </c>
      <c r="G211" s="58" t="s">
        <v>827</v>
      </c>
      <c r="H211" s="58" t="s">
        <v>103</v>
      </c>
      <c r="I211" s="58" t="s">
        <v>226</v>
      </c>
      <c r="J211" s="58" t="s">
        <v>819</v>
      </c>
      <c r="K211" s="58" t="s">
        <v>89</v>
      </c>
      <c r="L211" s="58" t="s">
        <v>90</v>
      </c>
      <c r="M211" s="53" t="s">
        <v>91</v>
      </c>
      <c r="N211" s="58" t="s">
        <v>578</v>
      </c>
      <c r="O211" s="58">
        <v>2022</v>
      </c>
      <c r="P211" s="58" t="s">
        <v>601</v>
      </c>
      <c r="Q211" s="62">
        <v>69537918</v>
      </c>
    </row>
    <row r="212" spans="1:17" ht="27.75" customHeight="1" x14ac:dyDescent="0.2">
      <c r="A212" s="52">
        <v>203</v>
      </c>
      <c r="B212" s="58" t="s">
        <v>823</v>
      </c>
      <c r="C212" s="58" t="s">
        <v>103</v>
      </c>
      <c r="D212" s="63">
        <v>3023012037</v>
      </c>
      <c r="E212" s="63" t="s">
        <v>103</v>
      </c>
      <c r="F212" s="58" t="s">
        <v>103</v>
      </c>
      <c r="G212" s="58" t="s">
        <v>828</v>
      </c>
      <c r="H212" s="58" t="s">
        <v>103</v>
      </c>
      <c r="I212" s="58" t="s">
        <v>226</v>
      </c>
      <c r="J212" s="58" t="s">
        <v>819</v>
      </c>
      <c r="K212" s="58" t="s">
        <v>89</v>
      </c>
      <c r="L212" s="58" t="s">
        <v>90</v>
      </c>
      <c r="M212" s="59" t="s">
        <v>91</v>
      </c>
      <c r="N212" s="58" t="s">
        <v>578</v>
      </c>
      <c r="O212" s="58">
        <v>2022</v>
      </c>
      <c r="P212" s="58" t="s">
        <v>601</v>
      </c>
      <c r="Q212" s="62">
        <v>69537918</v>
      </c>
    </row>
    <row r="213" spans="1:17" ht="27.75" customHeight="1" x14ac:dyDescent="0.2">
      <c r="A213" s="52">
        <v>204</v>
      </c>
      <c r="B213" s="58" t="s">
        <v>823</v>
      </c>
      <c r="C213" s="58" t="s">
        <v>103</v>
      </c>
      <c r="D213" s="63" t="s">
        <v>103</v>
      </c>
      <c r="E213" s="63" t="s">
        <v>103</v>
      </c>
      <c r="F213" s="58" t="s">
        <v>103</v>
      </c>
      <c r="G213" s="58" t="s">
        <v>829</v>
      </c>
      <c r="H213" s="58" t="s">
        <v>103</v>
      </c>
      <c r="I213" s="58" t="s">
        <v>226</v>
      </c>
      <c r="J213" s="55" t="s">
        <v>830</v>
      </c>
      <c r="K213" s="58" t="s">
        <v>159</v>
      </c>
      <c r="L213" s="58" t="s">
        <v>160</v>
      </c>
      <c r="M213" s="53" t="s">
        <v>91</v>
      </c>
      <c r="N213" s="58" t="s">
        <v>578</v>
      </c>
      <c r="O213" s="58">
        <v>2022</v>
      </c>
      <c r="P213" s="58" t="s">
        <v>601</v>
      </c>
      <c r="Q213" s="62">
        <v>69835000</v>
      </c>
    </row>
    <row r="214" spans="1:17" ht="27.75" customHeight="1" x14ac:dyDescent="0.2">
      <c r="A214" s="52">
        <v>205</v>
      </c>
      <c r="B214" s="58" t="s">
        <v>831</v>
      </c>
      <c r="C214" s="58" t="s">
        <v>103</v>
      </c>
      <c r="D214" s="63" t="s">
        <v>103</v>
      </c>
      <c r="E214" s="63" t="s">
        <v>103</v>
      </c>
      <c r="F214" s="58" t="s">
        <v>103</v>
      </c>
      <c r="G214" s="58" t="s">
        <v>832</v>
      </c>
      <c r="H214" s="58" t="s">
        <v>103</v>
      </c>
      <c r="I214" s="58" t="s">
        <v>226</v>
      </c>
      <c r="J214" s="65" t="s">
        <v>618</v>
      </c>
      <c r="K214" s="58" t="s">
        <v>592</v>
      </c>
      <c r="L214" s="58" t="s">
        <v>206</v>
      </c>
      <c r="M214" s="59" t="s">
        <v>91</v>
      </c>
      <c r="N214" s="58" t="s">
        <v>578</v>
      </c>
      <c r="O214" s="58">
        <v>2022</v>
      </c>
      <c r="P214" s="58" t="s">
        <v>601</v>
      </c>
      <c r="Q214" s="62">
        <v>42792195</v>
      </c>
    </row>
    <row r="215" spans="1:17" ht="27.75" customHeight="1" x14ac:dyDescent="0.2">
      <c r="A215" s="52">
        <v>206</v>
      </c>
      <c r="B215" s="53" t="s">
        <v>833</v>
      </c>
      <c r="C215" s="58" t="s">
        <v>94</v>
      </c>
      <c r="D215" s="58" t="s">
        <v>834</v>
      </c>
      <c r="E215" s="58" t="s">
        <v>835</v>
      </c>
      <c r="F215" s="58" t="s">
        <v>103</v>
      </c>
      <c r="G215" s="58" t="s">
        <v>836</v>
      </c>
      <c r="H215" s="58" t="s">
        <v>837</v>
      </c>
      <c r="I215" s="58" t="s">
        <v>838</v>
      </c>
      <c r="J215" s="58" t="s">
        <v>839</v>
      </c>
      <c r="K215" s="58" t="s">
        <v>840</v>
      </c>
      <c r="L215" s="58" t="s">
        <v>841</v>
      </c>
      <c r="M215" s="53" t="s">
        <v>91</v>
      </c>
      <c r="N215" s="58" t="s">
        <v>842</v>
      </c>
      <c r="O215" s="63">
        <v>2023</v>
      </c>
      <c r="P215" s="58" t="s">
        <v>843</v>
      </c>
      <c r="Q215" s="62">
        <v>147160003</v>
      </c>
    </row>
    <row r="216" spans="1:17" ht="27.75" customHeight="1" x14ac:dyDescent="0.2">
      <c r="A216" s="52">
        <v>207</v>
      </c>
      <c r="B216" s="53" t="s">
        <v>844</v>
      </c>
      <c r="C216" s="58" t="s">
        <v>168</v>
      </c>
      <c r="D216" s="63" t="s">
        <v>103</v>
      </c>
      <c r="E216" s="63" t="s">
        <v>845</v>
      </c>
      <c r="F216" s="58" t="s">
        <v>846</v>
      </c>
      <c r="G216" s="53" t="s">
        <v>404</v>
      </c>
      <c r="H216" s="58" t="s">
        <v>847</v>
      </c>
      <c r="I216" s="58" t="s">
        <v>838</v>
      </c>
      <c r="J216" s="58" t="s">
        <v>848</v>
      </c>
      <c r="K216" s="58" t="s">
        <v>760</v>
      </c>
      <c r="L216" s="58" t="s">
        <v>108</v>
      </c>
      <c r="M216" s="59" t="s">
        <v>91</v>
      </c>
      <c r="N216" s="58" t="s">
        <v>849</v>
      </c>
      <c r="O216" s="63">
        <v>2023</v>
      </c>
      <c r="P216" s="58" t="s">
        <v>843</v>
      </c>
      <c r="Q216" s="62">
        <v>166549999</v>
      </c>
    </row>
    <row r="217" spans="1:17" ht="27.75" customHeight="1" x14ac:dyDescent="0.2">
      <c r="A217" s="52">
        <v>208</v>
      </c>
      <c r="B217" s="53" t="s">
        <v>850</v>
      </c>
      <c r="C217" s="58" t="s">
        <v>168</v>
      </c>
      <c r="D217" s="63">
        <v>2043013078</v>
      </c>
      <c r="E217" s="63" t="s">
        <v>851</v>
      </c>
      <c r="F217" s="58" t="s">
        <v>852</v>
      </c>
      <c r="G217" s="53" t="s">
        <v>853</v>
      </c>
      <c r="H217" s="58" t="s">
        <v>854</v>
      </c>
      <c r="I217" s="58" t="s">
        <v>838</v>
      </c>
      <c r="J217" s="58" t="s">
        <v>855</v>
      </c>
      <c r="K217" s="58" t="s">
        <v>856</v>
      </c>
      <c r="L217" s="58" t="s">
        <v>108</v>
      </c>
      <c r="M217" s="53" t="s">
        <v>91</v>
      </c>
      <c r="N217" s="58" t="s">
        <v>842</v>
      </c>
      <c r="O217" s="63">
        <v>2023</v>
      </c>
      <c r="P217" s="58" t="s">
        <v>843</v>
      </c>
      <c r="Q217" s="62">
        <v>110699999</v>
      </c>
    </row>
    <row r="218" spans="1:17" ht="27.75" customHeight="1" x14ac:dyDescent="0.2">
      <c r="A218" s="52">
        <v>209</v>
      </c>
      <c r="B218" s="53" t="s">
        <v>857</v>
      </c>
      <c r="C218" s="58" t="s">
        <v>177</v>
      </c>
      <c r="D218" s="63">
        <v>2043012873</v>
      </c>
      <c r="E218" s="63" t="s">
        <v>858</v>
      </c>
      <c r="F218" s="58" t="s">
        <v>859</v>
      </c>
      <c r="G218" s="53" t="s">
        <v>860</v>
      </c>
      <c r="H218" s="58" t="s">
        <v>861</v>
      </c>
      <c r="I218" s="58" t="s">
        <v>838</v>
      </c>
      <c r="J218" s="58" t="s">
        <v>855</v>
      </c>
      <c r="K218" s="58" t="s">
        <v>856</v>
      </c>
      <c r="L218" s="58" t="s">
        <v>108</v>
      </c>
      <c r="M218" s="59" t="s">
        <v>91</v>
      </c>
      <c r="N218" s="58" t="s">
        <v>842</v>
      </c>
      <c r="O218" s="63">
        <v>2023</v>
      </c>
      <c r="P218" s="58" t="s">
        <v>843</v>
      </c>
      <c r="Q218" s="62">
        <v>115729999</v>
      </c>
    </row>
    <row r="219" spans="1:17" ht="27.75" customHeight="1" x14ac:dyDescent="0.2">
      <c r="A219" s="52">
        <v>210</v>
      </c>
      <c r="B219" s="53" t="s">
        <v>862</v>
      </c>
      <c r="C219" s="58" t="s">
        <v>141</v>
      </c>
      <c r="D219" s="63">
        <v>2043013077</v>
      </c>
      <c r="E219" s="63" t="s">
        <v>863</v>
      </c>
      <c r="F219" s="58" t="s">
        <v>864</v>
      </c>
      <c r="G219" s="53" t="s">
        <v>865</v>
      </c>
      <c r="H219" s="58" t="s">
        <v>866</v>
      </c>
      <c r="I219" s="58" t="s">
        <v>838</v>
      </c>
      <c r="J219" s="58" t="s">
        <v>855</v>
      </c>
      <c r="K219" s="58" t="s">
        <v>856</v>
      </c>
      <c r="L219" s="58" t="s">
        <v>108</v>
      </c>
      <c r="M219" s="53" t="s">
        <v>91</v>
      </c>
      <c r="N219" s="58" t="s">
        <v>842</v>
      </c>
      <c r="O219" s="63">
        <v>2023</v>
      </c>
      <c r="P219" s="58" t="s">
        <v>843</v>
      </c>
      <c r="Q219" s="62">
        <v>196749999</v>
      </c>
    </row>
    <row r="220" spans="1:17" ht="27.75" customHeight="1" x14ac:dyDescent="0.2">
      <c r="A220" s="52">
        <v>211</v>
      </c>
      <c r="B220" s="53" t="s">
        <v>867</v>
      </c>
      <c r="C220" s="58" t="s">
        <v>94</v>
      </c>
      <c r="D220" s="63">
        <v>2023012988</v>
      </c>
      <c r="E220" s="63" t="s">
        <v>868</v>
      </c>
      <c r="F220" s="58" t="s">
        <v>103</v>
      </c>
      <c r="G220" s="53" t="s">
        <v>869</v>
      </c>
      <c r="H220" s="58" t="s">
        <v>870</v>
      </c>
      <c r="I220" s="58" t="s">
        <v>838</v>
      </c>
      <c r="J220" s="58" t="s">
        <v>871</v>
      </c>
      <c r="K220" s="58" t="s">
        <v>872</v>
      </c>
      <c r="L220" s="58" t="s">
        <v>108</v>
      </c>
      <c r="M220" s="59" t="s">
        <v>91</v>
      </c>
      <c r="N220" s="58" t="s">
        <v>842</v>
      </c>
      <c r="O220" s="63">
        <v>2023</v>
      </c>
      <c r="P220" s="58" t="s">
        <v>843</v>
      </c>
      <c r="Q220" s="62">
        <v>115149999</v>
      </c>
    </row>
    <row r="221" spans="1:17" ht="27.75" customHeight="1" x14ac:dyDescent="0.2">
      <c r="A221" s="52">
        <v>212</v>
      </c>
      <c r="B221" s="53" t="s">
        <v>873</v>
      </c>
      <c r="C221" s="58" t="s">
        <v>94</v>
      </c>
      <c r="D221" s="63">
        <v>3033012791</v>
      </c>
      <c r="E221" s="63" t="s">
        <v>874</v>
      </c>
      <c r="F221" s="58" t="s">
        <v>103</v>
      </c>
      <c r="G221" s="53" t="s">
        <v>875</v>
      </c>
      <c r="H221" s="58" t="s">
        <v>876</v>
      </c>
      <c r="I221" s="58" t="s">
        <v>838</v>
      </c>
      <c r="J221" s="58" t="s">
        <v>877</v>
      </c>
      <c r="K221" s="58" t="s">
        <v>878</v>
      </c>
      <c r="L221" s="58" t="s">
        <v>754</v>
      </c>
      <c r="M221" s="53" t="s">
        <v>91</v>
      </c>
      <c r="N221" s="58" t="s">
        <v>842</v>
      </c>
      <c r="O221" s="63">
        <v>2023</v>
      </c>
      <c r="P221" s="58" t="s">
        <v>843</v>
      </c>
      <c r="Q221" s="62">
        <v>134159999</v>
      </c>
    </row>
    <row r="222" spans="1:17" ht="27.75" customHeight="1" x14ac:dyDescent="0.2">
      <c r="A222" s="52">
        <v>213</v>
      </c>
      <c r="B222" s="53" t="s">
        <v>879</v>
      </c>
      <c r="C222" s="58" t="s">
        <v>168</v>
      </c>
      <c r="D222" s="63">
        <v>2043012879</v>
      </c>
      <c r="E222" s="63" t="s">
        <v>880</v>
      </c>
      <c r="F222" s="58" t="s">
        <v>881</v>
      </c>
      <c r="G222" s="53">
        <v>244950</v>
      </c>
      <c r="H222" s="58" t="s">
        <v>882</v>
      </c>
      <c r="I222" s="58" t="s">
        <v>838</v>
      </c>
      <c r="J222" s="58" t="s">
        <v>883</v>
      </c>
      <c r="K222" s="58" t="s">
        <v>760</v>
      </c>
      <c r="L222" s="58" t="s">
        <v>108</v>
      </c>
      <c r="M222" s="59" t="s">
        <v>91</v>
      </c>
      <c r="N222" s="58" t="s">
        <v>842</v>
      </c>
      <c r="O222" s="63">
        <v>2023</v>
      </c>
      <c r="P222" s="58" t="s">
        <v>843</v>
      </c>
      <c r="Q222" s="62">
        <v>213549999</v>
      </c>
    </row>
    <row r="223" spans="1:17" ht="27.75" customHeight="1" x14ac:dyDescent="0.2">
      <c r="A223" s="52">
        <v>214</v>
      </c>
      <c r="B223" s="53" t="s">
        <v>857</v>
      </c>
      <c r="C223" s="58" t="s">
        <v>177</v>
      </c>
      <c r="D223" s="63">
        <v>2043012867</v>
      </c>
      <c r="E223" s="63" t="s">
        <v>884</v>
      </c>
      <c r="F223" s="58" t="s">
        <v>103</v>
      </c>
      <c r="G223" s="53" t="s">
        <v>885</v>
      </c>
      <c r="H223" s="58" t="s">
        <v>886</v>
      </c>
      <c r="I223" s="58" t="s">
        <v>838</v>
      </c>
      <c r="J223" s="58" t="s">
        <v>887</v>
      </c>
      <c r="K223" s="58" t="s">
        <v>888</v>
      </c>
      <c r="L223" s="58" t="s">
        <v>108</v>
      </c>
      <c r="M223" s="53" t="s">
        <v>91</v>
      </c>
      <c r="N223" s="58" t="s">
        <v>842</v>
      </c>
      <c r="O223" s="63">
        <v>2023</v>
      </c>
      <c r="P223" s="58" t="s">
        <v>843</v>
      </c>
      <c r="Q223" s="62">
        <v>115729999</v>
      </c>
    </row>
    <row r="224" spans="1:17" ht="27.75" customHeight="1" x14ac:dyDescent="0.2">
      <c r="A224" s="52">
        <v>215</v>
      </c>
      <c r="B224" s="53" t="s">
        <v>857</v>
      </c>
      <c r="C224" s="58" t="s">
        <v>177</v>
      </c>
      <c r="D224" s="63">
        <v>2043012868</v>
      </c>
      <c r="E224" s="63" t="s">
        <v>889</v>
      </c>
      <c r="F224" s="58" t="s">
        <v>103</v>
      </c>
      <c r="G224" s="53" t="s">
        <v>890</v>
      </c>
      <c r="H224" s="58" t="s">
        <v>891</v>
      </c>
      <c r="I224" s="58" t="s">
        <v>838</v>
      </c>
      <c r="J224" s="58" t="s">
        <v>887</v>
      </c>
      <c r="K224" s="58" t="s">
        <v>888</v>
      </c>
      <c r="L224" s="58" t="s">
        <v>108</v>
      </c>
      <c r="M224" s="59" t="s">
        <v>91</v>
      </c>
      <c r="N224" s="58" t="s">
        <v>842</v>
      </c>
      <c r="O224" s="63">
        <v>2023</v>
      </c>
      <c r="P224" s="58" t="s">
        <v>843</v>
      </c>
      <c r="Q224" s="62">
        <v>115729999</v>
      </c>
    </row>
    <row r="225" spans="1:17" ht="27.75" customHeight="1" x14ac:dyDescent="0.2">
      <c r="A225" s="52">
        <v>216</v>
      </c>
      <c r="B225" s="53" t="s">
        <v>892</v>
      </c>
      <c r="C225" s="58" t="s">
        <v>177</v>
      </c>
      <c r="D225" s="63">
        <v>2043012915</v>
      </c>
      <c r="E225" s="63" t="s">
        <v>893</v>
      </c>
      <c r="F225" s="58" t="s">
        <v>103</v>
      </c>
      <c r="G225" s="53" t="s">
        <v>894</v>
      </c>
      <c r="H225" s="58" t="s">
        <v>895</v>
      </c>
      <c r="I225" s="58" t="s">
        <v>838</v>
      </c>
      <c r="J225" s="58" t="s">
        <v>887</v>
      </c>
      <c r="K225" s="58" t="s">
        <v>888</v>
      </c>
      <c r="L225" s="58" t="s">
        <v>108</v>
      </c>
      <c r="M225" s="53" t="s">
        <v>91</v>
      </c>
      <c r="N225" s="58" t="s">
        <v>842</v>
      </c>
      <c r="O225" s="63">
        <v>2023</v>
      </c>
      <c r="P225" s="58" t="s">
        <v>843</v>
      </c>
      <c r="Q225" s="62">
        <v>115729999</v>
      </c>
    </row>
    <row r="226" spans="1:17" ht="27.75" customHeight="1" x14ac:dyDescent="0.2">
      <c r="A226" s="52">
        <v>217</v>
      </c>
      <c r="B226" s="53" t="s">
        <v>857</v>
      </c>
      <c r="C226" s="58" t="s">
        <v>177</v>
      </c>
      <c r="D226" s="63">
        <v>2043012866</v>
      </c>
      <c r="E226" s="63" t="s">
        <v>896</v>
      </c>
      <c r="F226" s="58" t="s">
        <v>103</v>
      </c>
      <c r="G226" s="53" t="s">
        <v>897</v>
      </c>
      <c r="H226" s="58" t="s">
        <v>898</v>
      </c>
      <c r="I226" s="58" t="s">
        <v>838</v>
      </c>
      <c r="J226" s="58" t="s">
        <v>887</v>
      </c>
      <c r="K226" s="58" t="s">
        <v>888</v>
      </c>
      <c r="L226" s="58" t="s">
        <v>108</v>
      </c>
      <c r="M226" s="59" t="s">
        <v>91</v>
      </c>
      <c r="N226" s="58" t="s">
        <v>842</v>
      </c>
      <c r="O226" s="63">
        <v>2023</v>
      </c>
      <c r="P226" s="58" t="s">
        <v>843</v>
      </c>
      <c r="Q226" s="62">
        <v>115729999</v>
      </c>
    </row>
    <row r="227" spans="1:17" ht="27.75" customHeight="1" x14ac:dyDescent="0.2">
      <c r="A227" s="52">
        <v>218</v>
      </c>
      <c r="B227" s="53" t="s">
        <v>899</v>
      </c>
      <c r="C227" s="58" t="s">
        <v>177</v>
      </c>
      <c r="D227" s="63">
        <v>2043012876</v>
      </c>
      <c r="E227" s="63" t="s">
        <v>900</v>
      </c>
      <c r="F227" s="58" t="s">
        <v>901</v>
      </c>
      <c r="G227" s="53">
        <v>242790</v>
      </c>
      <c r="H227" s="58" t="s">
        <v>902</v>
      </c>
      <c r="I227" s="58" t="s">
        <v>838</v>
      </c>
      <c r="J227" s="58" t="s">
        <v>903</v>
      </c>
      <c r="K227" s="58" t="s">
        <v>904</v>
      </c>
      <c r="L227" s="58" t="s">
        <v>108</v>
      </c>
      <c r="M227" s="53" t="s">
        <v>91</v>
      </c>
      <c r="N227" s="58" t="s">
        <v>842</v>
      </c>
      <c r="O227" s="63">
        <v>2023</v>
      </c>
      <c r="P227" s="58" t="s">
        <v>843</v>
      </c>
      <c r="Q227" s="62">
        <v>115729999</v>
      </c>
    </row>
    <row r="228" spans="1:17" ht="27.75" customHeight="1" x14ac:dyDescent="0.2">
      <c r="A228" s="52">
        <v>219</v>
      </c>
      <c r="B228" s="53" t="s">
        <v>905</v>
      </c>
      <c r="C228" s="58" t="s">
        <v>81</v>
      </c>
      <c r="D228" s="63">
        <v>2043012875</v>
      </c>
      <c r="E228" s="63" t="s">
        <v>906</v>
      </c>
      <c r="F228" s="58" t="s">
        <v>907</v>
      </c>
      <c r="G228" s="53">
        <v>243057</v>
      </c>
      <c r="H228" s="58" t="s">
        <v>908</v>
      </c>
      <c r="I228" s="58" t="s">
        <v>838</v>
      </c>
      <c r="J228" s="58" t="s">
        <v>903</v>
      </c>
      <c r="K228" s="58" t="s">
        <v>904</v>
      </c>
      <c r="L228" s="58" t="s">
        <v>108</v>
      </c>
      <c r="M228" s="59" t="s">
        <v>91</v>
      </c>
      <c r="N228" s="58" t="s">
        <v>842</v>
      </c>
      <c r="O228" s="63">
        <v>2023</v>
      </c>
      <c r="P228" s="58" t="s">
        <v>843</v>
      </c>
      <c r="Q228" s="62">
        <v>213549999</v>
      </c>
    </row>
    <row r="229" spans="1:17" ht="27.75" customHeight="1" x14ac:dyDescent="0.2">
      <c r="A229" s="52">
        <v>220</v>
      </c>
      <c r="B229" s="53" t="s">
        <v>909</v>
      </c>
      <c r="C229" s="58" t="s">
        <v>162</v>
      </c>
      <c r="D229" s="63">
        <v>3033013118</v>
      </c>
      <c r="E229" s="63" t="s">
        <v>910</v>
      </c>
      <c r="F229" s="58">
        <v>1002232303</v>
      </c>
      <c r="G229" s="53" t="s">
        <v>911</v>
      </c>
      <c r="H229" s="58" t="s">
        <v>912</v>
      </c>
      <c r="I229" s="58" t="s">
        <v>838</v>
      </c>
      <c r="J229" s="58" t="s">
        <v>913</v>
      </c>
      <c r="K229" s="58" t="s">
        <v>914</v>
      </c>
      <c r="L229" s="58" t="s">
        <v>915</v>
      </c>
      <c r="M229" s="53" t="s">
        <v>91</v>
      </c>
      <c r="N229" s="58" t="s">
        <v>842</v>
      </c>
      <c r="O229" s="63">
        <v>2023</v>
      </c>
      <c r="P229" s="58" t="s">
        <v>843</v>
      </c>
      <c r="Q229" s="62">
        <v>115729999</v>
      </c>
    </row>
    <row r="230" spans="1:17" ht="27.75" customHeight="1" x14ac:dyDescent="0.2">
      <c r="A230" s="52">
        <v>221</v>
      </c>
      <c r="B230" s="53" t="s">
        <v>909</v>
      </c>
      <c r="C230" s="58" t="s">
        <v>162</v>
      </c>
      <c r="D230" s="63">
        <v>3033013119</v>
      </c>
      <c r="E230" s="63" t="s">
        <v>916</v>
      </c>
      <c r="F230" s="58">
        <v>1102232304</v>
      </c>
      <c r="G230" s="53" t="s">
        <v>917</v>
      </c>
      <c r="H230" s="58" t="s">
        <v>918</v>
      </c>
      <c r="I230" s="58" t="s">
        <v>838</v>
      </c>
      <c r="J230" s="58" t="s">
        <v>913</v>
      </c>
      <c r="K230" s="58" t="s">
        <v>914</v>
      </c>
      <c r="L230" s="58" t="s">
        <v>915</v>
      </c>
      <c r="M230" s="59" t="s">
        <v>91</v>
      </c>
      <c r="N230" s="58" t="s">
        <v>842</v>
      </c>
      <c r="O230" s="63">
        <v>2023</v>
      </c>
      <c r="P230" s="58" t="s">
        <v>843</v>
      </c>
      <c r="Q230" s="62">
        <v>115729999</v>
      </c>
    </row>
    <row r="231" spans="1:17" ht="27.75" customHeight="1" x14ac:dyDescent="0.2">
      <c r="A231" s="52">
        <v>222</v>
      </c>
      <c r="B231" s="53" t="s">
        <v>919</v>
      </c>
      <c r="C231" s="58" t="s">
        <v>94</v>
      </c>
      <c r="D231" s="63">
        <v>2043013024</v>
      </c>
      <c r="E231" s="63" t="s">
        <v>920</v>
      </c>
      <c r="F231" s="58" t="s">
        <v>103</v>
      </c>
      <c r="G231" s="53">
        <v>243301</v>
      </c>
      <c r="H231" s="58" t="s">
        <v>921</v>
      </c>
      <c r="I231" s="58" t="s">
        <v>838</v>
      </c>
      <c r="J231" s="58" t="s">
        <v>922</v>
      </c>
      <c r="K231" s="58" t="s">
        <v>760</v>
      </c>
      <c r="L231" s="58" t="s">
        <v>108</v>
      </c>
      <c r="M231" s="53" t="s">
        <v>91</v>
      </c>
      <c r="N231" s="58" t="s">
        <v>842</v>
      </c>
      <c r="O231" s="63">
        <v>2023</v>
      </c>
      <c r="P231" s="58" t="s">
        <v>843</v>
      </c>
      <c r="Q231" s="62">
        <v>213549999</v>
      </c>
    </row>
    <row r="232" spans="1:17" ht="27.75" customHeight="1" x14ac:dyDescent="0.2">
      <c r="A232" s="52">
        <v>223</v>
      </c>
      <c r="B232" s="53" t="s">
        <v>923</v>
      </c>
      <c r="C232" s="58" t="s">
        <v>94</v>
      </c>
      <c r="D232" s="63">
        <v>2043013025</v>
      </c>
      <c r="E232" s="63" t="s">
        <v>924</v>
      </c>
      <c r="F232" s="58" t="s">
        <v>103</v>
      </c>
      <c r="G232" s="53">
        <v>242516</v>
      </c>
      <c r="H232" s="58" t="s">
        <v>925</v>
      </c>
      <c r="I232" s="58" t="s">
        <v>838</v>
      </c>
      <c r="J232" s="58" t="s">
        <v>926</v>
      </c>
      <c r="K232" s="58" t="s">
        <v>760</v>
      </c>
      <c r="L232" s="58" t="s">
        <v>108</v>
      </c>
      <c r="M232" s="59" t="s">
        <v>91</v>
      </c>
      <c r="N232" s="58" t="s">
        <v>842</v>
      </c>
      <c r="O232" s="63">
        <v>2023</v>
      </c>
      <c r="P232" s="58" t="s">
        <v>843</v>
      </c>
      <c r="Q232" s="62">
        <v>193749999</v>
      </c>
    </row>
    <row r="233" spans="1:17" ht="27.75" customHeight="1" x14ac:dyDescent="0.2">
      <c r="A233" s="52">
        <v>224</v>
      </c>
      <c r="B233" s="53" t="s">
        <v>927</v>
      </c>
      <c r="C233" s="58" t="s">
        <v>81</v>
      </c>
      <c r="D233" s="63">
        <v>3033013207</v>
      </c>
      <c r="E233" s="63" t="s">
        <v>928</v>
      </c>
      <c r="F233" s="58" t="s">
        <v>929</v>
      </c>
      <c r="G233" s="53" t="s">
        <v>930</v>
      </c>
      <c r="H233" s="58" t="s">
        <v>931</v>
      </c>
      <c r="I233" s="58" t="s">
        <v>838</v>
      </c>
      <c r="J233" s="58" t="s">
        <v>932</v>
      </c>
      <c r="K233" s="58" t="s">
        <v>933</v>
      </c>
      <c r="L233" s="58" t="s">
        <v>934</v>
      </c>
      <c r="M233" s="53" t="s">
        <v>91</v>
      </c>
      <c r="N233" s="58" t="s">
        <v>842</v>
      </c>
      <c r="O233" s="63">
        <v>2023</v>
      </c>
      <c r="P233" s="58" t="s">
        <v>843</v>
      </c>
      <c r="Q233" s="62">
        <v>114300003</v>
      </c>
    </row>
    <row r="234" spans="1:17" ht="27.75" customHeight="1" x14ac:dyDescent="0.2">
      <c r="A234" s="52">
        <v>225</v>
      </c>
      <c r="B234" s="53" t="s">
        <v>927</v>
      </c>
      <c r="C234" s="58" t="s">
        <v>81</v>
      </c>
      <c r="D234" s="63">
        <v>3033013208</v>
      </c>
      <c r="E234" s="63" t="s">
        <v>935</v>
      </c>
      <c r="F234" s="58" t="s">
        <v>936</v>
      </c>
      <c r="G234" s="53" t="s">
        <v>937</v>
      </c>
      <c r="H234" s="58" t="s">
        <v>938</v>
      </c>
      <c r="I234" s="58" t="s">
        <v>838</v>
      </c>
      <c r="J234" s="58" t="s">
        <v>932</v>
      </c>
      <c r="K234" s="58" t="s">
        <v>933</v>
      </c>
      <c r="L234" s="58" t="s">
        <v>934</v>
      </c>
      <c r="M234" s="59" t="s">
        <v>91</v>
      </c>
      <c r="N234" s="58" t="s">
        <v>842</v>
      </c>
      <c r="O234" s="63">
        <v>2023</v>
      </c>
      <c r="P234" s="58" t="s">
        <v>843</v>
      </c>
      <c r="Q234" s="62">
        <v>114300003</v>
      </c>
    </row>
    <row r="235" spans="1:17" ht="27.75" customHeight="1" x14ac:dyDescent="0.2">
      <c r="A235" s="52">
        <v>226</v>
      </c>
      <c r="B235" s="53" t="s">
        <v>927</v>
      </c>
      <c r="C235" s="58" t="s">
        <v>81</v>
      </c>
      <c r="D235" s="63">
        <v>3033013209</v>
      </c>
      <c r="E235" s="63" t="s">
        <v>939</v>
      </c>
      <c r="F235" s="58" t="s">
        <v>940</v>
      </c>
      <c r="G235" s="53" t="s">
        <v>941</v>
      </c>
      <c r="H235" s="58" t="s">
        <v>942</v>
      </c>
      <c r="I235" s="58" t="s">
        <v>838</v>
      </c>
      <c r="J235" s="58" t="s">
        <v>932</v>
      </c>
      <c r="K235" s="58" t="s">
        <v>933</v>
      </c>
      <c r="L235" s="58" t="s">
        <v>934</v>
      </c>
      <c r="M235" s="53" t="s">
        <v>91</v>
      </c>
      <c r="N235" s="58" t="s">
        <v>842</v>
      </c>
      <c r="O235" s="63">
        <v>2023</v>
      </c>
      <c r="P235" s="58" t="s">
        <v>843</v>
      </c>
      <c r="Q235" s="62">
        <v>114300003</v>
      </c>
    </row>
    <row r="236" spans="1:17" ht="27.75" customHeight="1" x14ac:dyDescent="0.2">
      <c r="A236" s="52">
        <v>227</v>
      </c>
      <c r="B236" s="53" t="s">
        <v>927</v>
      </c>
      <c r="C236" s="58" t="s">
        <v>81</v>
      </c>
      <c r="D236" s="63">
        <v>3033013210</v>
      </c>
      <c r="E236" s="63" t="s">
        <v>943</v>
      </c>
      <c r="F236" s="58" t="s">
        <v>944</v>
      </c>
      <c r="G236" s="53" t="s">
        <v>945</v>
      </c>
      <c r="H236" s="58" t="s">
        <v>946</v>
      </c>
      <c r="I236" s="58" t="s">
        <v>838</v>
      </c>
      <c r="J236" s="58" t="s">
        <v>932</v>
      </c>
      <c r="K236" s="58" t="s">
        <v>933</v>
      </c>
      <c r="L236" s="58" t="s">
        <v>934</v>
      </c>
      <c r="M236" s="59" t="s">
        <v>91</v>
      </c>
      <c r="N236" s="58" t="s">
        <v>842</v>
      </c>
      <c r="O236" s="63">
        <v>2023</v>
      </c>
      <c r="P236" s="58" t="s">
        <v>843</v>
      </c>
      <c r="Q236" s="62">
        <v>114300003</v>
      </c>
    </row>
    <row r="237" spans="1:17" ht="27.75" customHeight="1" x14ac:dyDescent="0.2">
      <c r="A237" s="52">
        <v>228</v>
      </c>
      <c r="B237" s="53" t="s">
        <v>927</v>
      </c>
      <c r="C237" s="58" t="s">
        <v>81</v>
      </c>
      <c r="D237" s="63">
        <v>3033013211</v>
      </c>
      <c r="E237" s="63" t="s">
        <v>947</v>
      </c>
      <c r="F237" s="58" t="s">
        <v>948</v>
      </c>
      <c r="G237" s="53" t="s">
        <v>949</v>
      </c>
      <c r="H237" s="58" t="s">
        <v>950</v>
      </c>
      <c r="I237" s="58" t="s">
        <v>838</v>
      </c>
      <c r="J237" s="58" t="s">
        <v>932</v>
      </c>
      <c r="K237" s="58" t="s">
        <v>933</v>
      </c>
      <c r="L237" s="58" t="s">
        <v>934</v>
      </c>
      <c r="M237" s="53" t="s">
        <v>91</v>
      </c>
      <c r="N237" s="58" t="s">
        <v>842</v>
      </c>
      <c r="O237" s="63">
        <v>2023</v>
      </c>
      <c r="P237" s="58" t="s">
        <v>843</v>
      </c>
      <c r="Q237" s="62">
        <v>114300003</v>
      </c>
    </row>
    <row r="238" spans="1:17" ht="27.75" customHeight="1" x14ac:dyDescent="0.2">
      <c r="A238" s="52">
        <v>229</v>
      </c>
      <c r="B238" s="53" t="s">
        <v>951</v>
      </c>
      <c r="C238" s="58" t="s">
        <v>162</v>
      </c>
      <c r="D238" s="63" t="s">
        <v>103</v>
      </c>
      <c r="E238" s="63" t="s">
        <v>952</v>
      </c>
      <c r="F238" s="63" t="s">
        <v>103</v>
      </c>
      <c r="G238" s="53">
        <v>245308</v>
      </c>
      <c r="H238" s="58" t="s">
        <v>953</v>
      </c>
      <c r="I238" s="58" t="s">
        <v>838</v>
      </c>
      <c r="J238" s="58" t="s">
        <v>954</v>
      </c>
      <c r="K238" s="58" t="s">
        <v>760</v>
      </c>
      <c r="L238" s="58" t="s">
        <v>108</v>
      </c>
      <c r="M238" s="59" t="s">
        <v>91</v>
      </c>
      <c r="N238" s="58" t="s">
        <v>842</v>
      </c>
      <c r="O238" s="63">
        <v>2023</v>
      </c>
      <c r="P238" s="58" t="s">
        <v>843</v>
      </c>
      <c r="Q238" s="62">
        <v>213549999</v>
      </c>
    </row>
    <row r="239" spans="1:17" ht="27.75" customHeight="1" x14ac:dyDescent="0.2">
      <c r="A239" s="52">
        <v>230</v>
      </c>
      <c r="B239" s="53" t="s">
        <v>955</v>
      </c>
      <c r="C239" s="58" t="s">
        <v>162</v>
      </c>
      <c r="D239" s="63" t="s">
        <v>103</v>
      </c>
      <c r="E239" s="63" t="s">
        <v>956</v>
      </c>
      <c r="F239" s="58" t="s">
        <v>957</v>
      </c>
      <c r="G239" s="53" t="s">
        <v>958</v>
      </c>
      <c r="H239" s="58" t="s">
        <v>959</v>
      </c>
      <c r="I239" s="58" t="s">
        <v>838</v>
      </c>
      <c r="J239" s="58" t="s">
        <v>960</v>
      </c>
      <c r="K239" s="58" t="s">
        <v>455</v>
      </c>
      <c r="L239" s="58" t="s">
        <v>108</v>
      </c>
      <c r="M239" s="53" t="s">
        <v>91</v>
      </c>
      <c r="N239" s="58" t="s">
        <v>842</v>
      </c>
      <c r="O239" s="63">
        <v>2023</v>
      </c>
      <c r="P239" s="58" t="s">
        <v>843</v>
      </c>
      <c r="Q239" s="62">
        <v>204999999</v>
      </c>
    </row>
    <row r="240" spans="1:17" ht="27.75" customHeight="1" x14ac:dyDescent="0.2">
      <c r="A240" s="52">
        <v>231</v>
      </c>
      <c r="B240" s="53" t="s">
        <v>955</v>
      </c>
      <c r="C240" s="58" t="s">
        <v>162</v>
      </c>
      <c r="D240" s="63" t="s">
        <v>103</v>
      </c>
      <c r="E240" s="63" t="s">
        <v>961</v>
      </c>
      <c r="F240" s="58" t="s">
        <v>962</v>
      </c>
      <c r="G240" s="53" t="s">
        <v>963</v>
      </c>
      <c r="H240" s="58" t="s">
        <v>964</v>
      </c>
      <c r="I240" s="58" t="s">
        <v>838</v>
      </c>
      <c r="J240" s="58" t="s">
        <v>960</v>
      </c>
      <c r="K240" s="58" t="s">
        <v>455</v>
      </c>
      <c r="L240" s="58" t="s">
        <v>108</v>
      </c>
      <c r="M240" s="59" t="s">
        <v>91</v>
      </c>
      <c r="N240" s="58" t="s">
        <v>842</v>
      </c>
      <c r="O240" s="63">
        <v>2023</v>
      </c>
      <c r="P240" s="58" t="s">
        <v>843</v>
      </c>
      <c r="Q240" s="62">
        <v>204999999</v>
      </c>
    </row>
    <row r="241" spans="1:17" ht="27.75" customHeight="1" x14ac:dyDescent="0.2">
      <c r="A241" s="52">
        <v>232</v>
      </c>
      <c r="B241" s="53" t="s">
        <v>965</v>
      </c>
      <c r="C241" s="58" t="s">
        <v>162</v>
      </c>
      <c r="D241" s="63" t="s">
        <v>103</v>
      </c>
      <c r="E241" s="63" t="s">
        <v>966</v>
      </c>
      <c r="F241" s="58" t="s">
        <v>103</v>
      </c>
      <c r="G241" s="53" t="s">
        <v>967</v>
      </c>
      <c r="H241" s="58" t="s">
        <v>968</v>
      </c>
      <c r="I241" s="58" t="s">
        <v>838</v>
      </c>
      <c r="J241" s="58" t="s">
        <v>969</v>
      </c>
      <c r="K241" s="58" t="s">
        <v>455</v>
      </c>
      <c r="L241" s="58" t="s">
        <v>108</v>
      </c>
      <c r="M241" s="53" t="s">
        <v>91</v>
      </c>
      <c r="N241" s="58" t="s">
        <v>842</v>
      </c>
      <c r="O241" s="63">
        <v>2023</v>
      </c>
      <c r="P241" s="58" t="s">
        <v>970</v>
      </c>
      <c r="Q241" s="62">
        <v>311800000</v>
      </c>
    </row>
    <row r="242" spans="1:17" ht="27.75" customHeight="1" x14ac:dyDescent="0.2">
      <c r="A242" s="52">
        <v>233</v>
      </c>
      <c r="B242" s="53" t="s">
        <v>971</v>
      </c>
      <c r="C242" s="58" t="s">
        <v>162</v>
      </c>
      <c r="D242" s="63">
        <v>3013013032</v>
      </c>
      <c r="E242" s="63" t="s">
        <v>972</v>
      </c>
      <c r="F242" s="58" t="s">
        <v>103</v>
      </c>
      <c r="G242" s="53">
        <v>92005</v>
      </c>
      <c r="H242" s="58" t="s">
        <v>973</v>
      </c>
      <c r="I242" s="58" t="s">
        <v>838</v>
      </c>
      <c r="J242" s="58" t="s">
        <v>974</v>
      </c>
      <c r="K242" s="58" t="s">
        <v>760</v>
      </c>
      <c r="L242" s="58" t="s">
        <v>108</v>
      </c>
      <c r="M242" s="59" t="s">
        <v>91</v>
      </c>
      <c r="N242" s="58" t="s">
        <v>842</v>
      </c>
      <c r="O242" s="63">
        <v>2023</v>
      </c>
      <c r="P242" s="58" t="s">
        <v>970</v>
      </c>
      <c r="Q242" s="62">
        <v>115150000</v>
      </c>
    </row>
    <row r="243" spans="1:17" ht="27.75" customHeight="1" x14ac:dyDescent="0.2">
      <c r="A243" s="52">
        <v>234</v>
      </c>
      <c r="B243" s="53" t="s">
        <v>971</v>
      </c>
      <c r="C243" s="58" t="s">
        <v>162</v>
      </c>
      <c r="D243" s="63">
        <v>3013013033</v>
      </c>
      <c r="E243" s="63" t="s">
        <v>975</v>
      </c>
      <c r="F243" s="58" t="s">
        <v>103</v>
      </c>
      <c r="G243" s="53">
        <v>92006</v>
      </c>
      <c r="H243" s="58" t="s">
        <v>976</v>
      </c>
      <c r="I243" s="58" t="s">
        <v>838</v>
      </c>
      <c r="J243" s="58" t="s">
        <v>974</v>
      </c>
      <c r="K243" s="58" t="s">
        <v>760</v>
      </c>
      <c r="L243" s="58" t="s">
        <v>108</v>
      </c>
      <c r="M243" s="53" t="s">
        <v>91</v>
      </c>
      <c r="N243" s="58" t="s">
        <v>842</v>
      </c>
      <c r="O243" s="63">
        <v>2023</v>
      </c>
      <c r="P243" s="58" t="s">
        <v>970</v>
      </c>
      <c r="Q243" s="62">
        <v>115150000</v>
      </c>
    </row>
    <row r="244" spans="1:17" ht="27.75" customHeight="1" x14ac:dyDescent="0.2">
      <c r="A244" s="52">
        <v>235</v>
      </c>
      <c r="B244" s="53" t="s">
        <v>613</v>
      </c>
      <c r="C244" s="58" t="s">
        <v>162</v>
      </c>
      <c r="D244" s="63">
        <v>3013013034</v>
      </c>
      <c r="E244" s="63" t="s">
        <v>977</v>
      </c>
      <c r="F244" s="58" t="s">
        <v>978</v>
      </c>
      <c r="G244" s="53">
        <v>242788</v>
      </c>
      <c r="H244" s="58" t="s">
        <v>979</v>
      </c>
      <c r="I244" s="58" t="s">
        <v>838</v>
      </c>
      <c r="J244" s="58" t="s">
        <v>980</v>
      </c>
      <c r="K244" s="58" t="s">
        <v>760</v>
      </c>
      <c r="L244" s="58" t="s">
        <v>108</v>
      </c>
      <c r="M244" s="59" t="s">
        <v>91</v>
      </c>
      <c r="N244" s="58" t="s">
        <v>842</v>
      </c>
      <c r="O244" s="63">
        <v>2023</v>
      </c>
      <c r="P244" s="58" t="s">
        <v>970</v>
      </c>
      <c r="Q244" s="62">
        <v>173950000</v>
      </c>
    </row>
    <row r="245" spans="1:17" ht="27.75" customHeight="1" x14ac:dyDescent="0.2">
      <c r="A245" s="52">
        <v>236</v>
      </c>
      <c r="B245" s="53" t="s">
        <v>613</v>
      </c>
      <c r="C245" s="58" t="s">
        <v>162</v>
      </c>
      <c r="D245" s="63">
        <v>3013013035</v>
      </c>
      <c r="E245" s="63" t="s">
        <v>981</v>
      </c>
      <c r="F245" s="58" t="s">
        <v>982</v>
      </c>
      <c r="G245" s="53">
        <v>242785</v>
      </c>
      <c r="H245" s="58" t="s">
        <v>983</v>
      </c>
      <c r="I245" s="58" t="s">
        <v>838</v>
      </c>
      <c r="J245" s="58" t="s">
        <v>980</v>
      </c>
      <c r="K245" s="58" t="s">
        <v>760</v>
      </c>
      <c r="L245" s="58" t="s">
        <v>108</v>
      </c>
      <c r="M245" s="53" t="s">
        <v>91</v>
      </c>
      <c r="N245" s="58" t="s">
        <v>842</v>
      </c>
      <c r="O245" s="63">
        <v>2023</v>
      </c>
      <c r="P245" s="58" t="s">
        <v>970</v>
      </c>
      <c r="Q245" s="62">
        <v>173950000</v>
      </c>
    </row>
    <row r="246" spans="1:17" ht="27.75" customHeight="1" x14ac:dyDescent="0.2">
      <c r="A246" s="52">
        <v>237</v>
      </c>
      <c r="B246" s="53" t="s">
        <v>613</v>
      </c>
      <c r="C246" s="58" t="s">
        <v>162</v>
      </c>
      <c r="D246" s="63">
        <v>3013013036</v>
      </c>
      <c r="E246" s="63" t="s">
        <v>984</v>
      </c>
      <c r="F246" s="58" t="s">
        <v>103</v>
      </c>
      <c r="G246" s="53">
        <v>242784</v>
      </c>
      <c r="H246" s="58" t="s">
        <v>985</v>
      </c>
      <c r="I246" s="58" t="s">
        <v>838</v>
      </c>
      <c r="J246" s="58" t="s">
        <v>980</v>
      </c>
      <c r="K246" s="58" t="s">
        <v>760</v>
      </c>
      <c r="L246" s="58" t="s">
        <v>108</v>
      </c>
      <c r="M246" s="59" t="s">
        <v>91</v>
      </c>
      <c r="N246" s="58" t="s">
        <v>842</v>
      </c>
      <c r="O246" s="63">
        <v>2023</v>
      </c>
      <c r="P246" s="58" t="s">
        <v>970</v>
      </c>
      <c r="Q246" s="62">
        <v>173950000</v>
      </c>
    </row>
    <row r="247" spans="1:17" ht="27.75" customHeight="1" x14ac:dyDescent="0.2">
      <c r="A247" s="52">
        <v>238</v>
      </c>
      <c r="B247" s="53" t="s">
        <v>986</v>
      </c>
      <c r="C247" s="58" t="s">
        <v>230</v>
      </c>
      <c r="D247" s="63">
        <v>3013013037</v>
      </c>
      <c r="E247" s="63" t="s">
        <v>987</v>
      </c>
      <c r="F247" s="58" t="s">
        <v>103</v>
      </c>
      <c r="G247" s="53">
        <v>244153</v>
      </c>
      <c r="H247" s="58" t="s">
        <v>988</v>
      </c>
      <c r="I247" s="58" t="s">
        <v>838</v>
      </c>
      <c r="J247" s="58" t="s">
        <v>980</v>
      </c>
      <c r="K247" s="58" t="s">
        <v>760</v>
      </c>
      <c r="L247" s="58" t="s">
        <v>108</v>
      </c>
      <c r="M247" s="53" t="s">
        <v>91</v>
      </c>
      <c r="N247" s="58" t="s">
        <v>842</v>
      </c>
      <c r="O247" s="63">
        <v>2023</v>
      </c>
      <c r="P247" s="58" t="s">
        <v>843</v>
      </c>
      <c r="Q247" s="62">
        <v>173950000</v>
      </c>
    </row>
    <row r="248" spans="1:17" ht="27.75" customHeight="1" x14ac:dyDescent="0.2">
      <c r="A248" s="52">
        <v>239</v>
      </c>
      <c r="B248" s="53" t="s">
        <v>986</v>
      </c>
      <c r="C248" s="58" t="s">
        <v>230</v>
      </c>
      <c r="D248" s="63">
        <v>3013013054</v>
      </c>
      <c r="E248" s="63" t="s">
        <v>989</v>
      </c>
      <c r="F248" s="58" t="s">
        <v>103</v>
      </c>
      <c r="G248" s="53">
        <v>244154</v>
      </c>
      <c r="H248" s="58" t="s">
        <v>990</v>
      </c>
      <c r="I248" s="58" t="s">
        <v>838</v>
      </c>
      <c r="J248" s="58" t="s">
        <v>991</v>
      </c>
      <c r="K248" s="58" t="s">
        <v>760</v>
      </c>
      <c r="L248" s="58" t="s">
        <v>108</v>
      </c>
      <c r="M248" s="59" t="s">
        <v>91</v>
      </c>
      <c r="N248" s="58" t="s">
        <v>842</v>
      </c>
      <c r="O248" s="63">
        <v>2023</v>
      </c>
      <c r="P248" s="58" t="s">
        <v>843</v>
      </c>
      <c r="Q248" s="62">
        <v>173950000</v>
      </c>
    </row>
    <row r="249" spans="1:17" ht="27.75" customHeight="1" x14ac:dyDescent="0.2">
      <c r="A249" s="52">
        <v>240</v>
      </c>
      <c r="B249" s="53" t="s">
        <v>971</v>
      </c>
      <c r="C249" s="58" t="s">
        <v>162</v>
      </c>
      <c r="D249" s="63">
        <v>3013012939</v>
      </c>
      <c r="E249" s="63" t="s">
        <v>992</v>
      </c>
      <c r="F249" s="58" t="s">
        <v>103</v>
      </c>
      <c r="G249" s="53" t="s">
        <v>993</v>
      </c>
      <c r="H249" s="58" t="s">
        <v>994</v>
      </c>
      <c r="I249" s="58" t="s">
        <v>838</v>
      </c>
      <c r="J249" s="58" t="s">
        <v>995</v>
      </c>
      <c r="K249" s="58" t="s">
        <v>996</v>
      </c>
      <c r="L249" s="58" t="s">
        <v>108</v>
      </c>
      <c r="M249" s="53" t="s">
        <v>91</v>
      </c>
      <c r="N249" s="58" t="s">
        <v>842</v>
      </c>
      <c r="O249" s="63">
        <v>2023</v>
      </c>
      <c r="P249" s="58" t="s">
        <v>970</v>
      </c>
      <c r="Q249" s="62">
        <v>115730000</v>
      </c>
    </row>
    <row r="250" spans="1:17" ht="27.75" customHeight="1" x14ac:dyDescent="0.2">
      <c r="A250" s="52">
        <v>241</v>
      </c>
      <c r="B250" s="53" t="s">
        <v>971</v>
      </c>
      <c r="C250" s="58" t="s">
        <v>162</v>
      </c>
      <c r="D250" s="63">
        <v>3013012940</v>
      </c>
      <c r="E250" s="63" t="s">
        <v>997</v>
      </c>
      <c r="F250" s="58" t="s">
        <v>103</v>
      </c>
      <c r="G250" s="53" t="s">
        <v>998</v>
      </c>
      <c r="H250" s="58" t="s">
        <v>999</v>
      </c>
      <c r="I250" s="58" t="s">
        <v>838</v>
      </c>
      <c r="J250" s="58" t="s">
        <v>1000</v>
      </c>
      <c r="K250" s="58" t="s">
        <v>996</v>
      </c>
      <c r="L250" s="58" t="s">
        <v>108</v>
      </c>
      <c r="M250" s="59" t="s">
        <v>91</v>
      </c>
      <c r="N250" s="58" t="s">
        <v>842</v>
      </c>
      <c r="O250" s="63">
        <v>2023</v>
      </c>
      <c r="P250" s="58" t="s">
        <v>843</v>
      </c>
      <c r="Q250" s="62">
        <v>115730000</v>
      </c>
    </row>
    <row r="251" spans="1:17" ht="27.75" customHeight="1" x14ac:dyDescent="0.2">
      <c r="A251" s="52">
        <v>242</v>
      </c>
      <c r="B251" s="53" t="s">
        <v>1001</v>
      </c>
      <c r="C251" s="58" t="s">
        <v>168</v>
      </c>
      <c r="D251" s="63">
        <v>3013012941</v>
      </c>
      <c r="E251" s="63" t="s">
        <v>1002</v>
      </c>
      <c r="F251" s="58" t="s">
        <v>103</v>
      </c>
      <c r="G251" s="53" t="s">
        <v>1003</v>
      </c>
      <c r="H251" s="58" t="s">
        <v>1004</v>
      </c>
      <c r="I251" s="58" t="s">
        <v>838</v>
      </c>
      <c r="J251" s="58" t="s">
        <v>1000</v>
      </c>
      <c r="K251" s="58" t="s">
        <v>996</v>
      </c>
      <c r="L251" s="58" t="s">
        <v>108</v>
      </c>
      <c r="M251" s="53" t="s">
        <v>91</v>
      </c>
      <c r="N251" s="58" t="s">
        <v>842</v>
      </c>
      <c r="O251" s="63">
        <v>2023</v>
      </c>
      <c r="P251" s="58" t="s">
        <v>843</v>
      </c>
      <c r="Q251" s="62">
        <v>110700000</v>
      </c>
    </row>
    <row r="252" spans="1:17" ht="27.75" customHeight="1" x14ac:dyDescent="0.2">
      <c r="A252" s="52">
        <v>243</v>
      </c>
      <c r="B252" s="53" t="s">
        <v>1005</v>
      </c>
      <c r="C252" s="58" t="s">
        <v>162</v>
      </c>
      <c r="D252" s="63">
        <v>3013012949</v>
      </c>
      <c r="E252" s="63" t="s">
        <v>1006</v>
      </c>
      <c r="F252" s="58" t="s">
        <v>1007</v>
      </c>
      <c r="G252" s="53">
        <v>243058</v>
      </c>
      <c r="H252" s="58" t="s">
        <v>1008</v>
      </c>
      <c r="I252" s="58" t="s">
        <v>838</v>
      </c>
      <c r="J252" s="58" t="s">
        <v>1009</v>
      </c>
      <c r="K252" s="58" t="s">
        <v>904</v>
      </c>
      <c r="L252" s="58" t="s">
        <v>108</v>
      </c>
      <c r="M252" s="59" t="s">
        <v>91</v>
      </c>
      <c r="N252" s="58" t="s">
        <v>842</v>
      </c>
      <c r="O252" s="63">
        <v>2023</v>
      </c>
      <c r="P252" s="58" t="s">
        <v>843</v>
      </c>
      <c r="Q252" s="62">
        <v>213550000</v>
      </c>
    </row>
    <row r="253" spans="1:17" ht="27.75" customHeight="1" x14ac:dyDescent="0.2">
      <c r="A253" s="52">
        <v>244</v>
      </c>
      <c r="B253" s="53" t="s">
        <v>1005</v>
      </c>
      <c r="C253" s="58" t="s">
        <v>162</v>
      </c>
      <c r="D253" s="63">
        <v>3013012948</v>
      </c>
      <c r="E253" s="63" t="s">
        <v>1010</v>
      </c>
      <c r="F253" s="58" t="s">
        <v>1011</v>
      </c>
      <c r="G253" s="53" t="s">
        <v>1012</v>
      </c>
      <c r="H253" s="58" t="s">
        <v>1013</v>
      </c>
      <c r="I253" s="58" t="s">
        <v>838</v>
      </c>
      <c r="J253" s="58" t="s">
        <v>1009</v>
      </c>
      <c r="K253" s="58" t="s">
        <v>904</v>
      </c>
      <c r="L253" s="58" t="s">
        <v>108</v>
      </c>
      <c r="M253" s="53" t="s">
        <v>91</v>
      </c>
      <c r="N253" s="58" t="s">
        <v>842</v>
      </c>
      <c r="O253" s="63">
        <v>2023</v>
      </c>
      <c r="P253" s="58" t="s">
        <v>843</v>
      </c>
      <c r="Q253" s="62">
        <v>110700000</v>
      </c>
    </row>
    <row r="254" spans="1:17" ht="27.75" customHeight="1" x14ac:dyDescent="0.2">
      <c r="A254" s="52">
        <v>245</v>
      </c>
      <c r="B254" s="53" t="s">
        <v>1005</v>
      </c>
      <c r="C254" s="58" t="s">
        <v>162</v>
      </c>
      <c r="D254" s="63">
        <v>3013012942</v>
      </c>
      <c r="E254" s="63" t="s">
        <v>1014</v>
      </c>
      <c r="F254" s="58" t="s">
        <v>1015</v>
      </c>
      <c r="G254" s="53">
        <v>243059</v>
      </c>
      <c r="H254" s="58" t="s">
        <v>1016</v>
      </c>
      <c r="I254" s="58" t="s">
        <v>838</v>
      </c>
      <c r="J254" s="58" t="s">
        <v>1017</v>
      </c>
      <c r="K254" s="58" t="s">
        <v>904</v>
      </c>
      <c r="L254" s="58" t="s">
        <v>108</v>
      </c>
      <c r="M254" s="59" t="s">
        <v>91</v>
      </c>
      <c r="N254" s="58" t="s">
        <v>842</v>
      </c>
      <c r="O254" s="63">
        <v>2023</v>
      </c>
      <c r="P254" s="58" t="s">
        <v>843</v>
      </c>
      <c r="Q254" s="62">
        <v>213550000</v>
      </c>
    </row>
    <row r="255" spans="1:17" ht="27.75" customHeight="1" x14ac:dyDescent="0.2">
      <c r="A255" s="52">
        <v>246</v>
      </c>
      <c r="B255" s="53" t="s">
        <v>1005</v>
      </c>
      <c r="C255" s="58" t="s">
        <v>162</v>
      </c>
      <c r="D255" s="63">
        <v>3013012943</v>
      </c>
      <c r="E255" s="63" t="s">
        <v>1018</v>
      </c>
      <c r="F255" s="58" t="s">
        <v>1019</v>
      </c>
      <c r="G255" s="53">
        <v>243055</v>
      </c>
      <c r="H255" s="58" t="s">
        <v>1020</v>
      </c>
      <c r="I255" s="58" t="s">
        <v>838</v>
      </c>
      <c r="J255" s="58" t="s">
        <v>1017</v>
      </c>
      <c r="K255" s="58" t="s">
        <v>904</v>
      </c>
      <c r="L255" s="58" t="s">
        <v>108</v>
      </c>
      <c r="M255" s="53" t="s">
        <v>91</v>
      </c>
      <c r="N255" s="58" t="s">
        <v>842</v>
      </c>
      <c r="O255" s="63">
        <v>2023</v>
      </c>
      <c r="P255" s="58" t="s">
        <v>843</v>
      </c>
      <c r="Q255" s="62">
        <v>213550000</v>
      </c>
    </row>
    <row r="256" spans="1:17" ht="27.75" customHeight="1" x14ac:dyDescent="0.2">
      <c r="A256" s="52">
        <v>247</v>
      </c>
      <c r="B256" s="53" t="s">
        <v>1021</v>
      </c>
      <c r="C256" s="58" t="s">
        <v>168</v>
      </c>
      <c r="D256" s="63">
        <v>3013012944</v>
      </c>
      <c r="E256" s="63" t="s">
        <v>1022</v>
      </c>
      <c r="F256" s="58" t="s">
        <v>1023</v>
      </c>
      <c r="G256" s="53">
        <v>242789</v>
      </c>
      <c r="H256" s="58" t="s">
        <v>1024</v>
      </c>
      <c r="I256" s="58" t="s">
        <v>838</v>
      </c>
      <c r="J256" s="58" t="s">
        <v>1025</v>
      </c>
      <c r="K256" s="58" t="s">
        <v>904</v>
      </c>
      <c r="L256" s="58" t="s">
        <v>108</v>
      </c>
      <c r="M256" s="59" t="s">
        <v>91</v>
      </c>
      <c r="N256" s="58" t="s">
        <v>842</v>
      </c>
      <c r="O256" s="63">
        <v>2023</v>
      </c>
      <c r="P256" s="58" t="s">
        <v>843</v>
      </c>
      <c r="Q256" s="62">
        <v>173950000</v>
      </c>
    </row>
    <row r="257" spans="1:17" ht="27.75" customHeight="1" x14ac:dyDescent="0.2">
      <c r="A257" s="52">
        <v>248</v>
      </c>
      <c r="B257" s="53" t="s">
        <v>986</v>
      </c>
      <c r="C257" s="58" t="s">
        <v>230</v>
      </c>
      <c r="D257" s="63">
        <v>3013012945</v>
      </c>
      <c r="E257" s="63" t="s">
        <v>1026</v>
      </c>
      <c r="F257" s="58" t="s">
        <v>1027</v>
      </c>
      <c r="G257" s="53">
        <v>341345</v>
      </c>
      <c r="H257" s="58" t="s">
        <v>1028</v>
      </c>
      <c r="I257" s="58" t="s">
        <v>838</v>
      </c>
      <c r="J257" s="58" t="s">
        <v>1025</v>
      </c>
      <c r="K257" s="58" t="s">
        <v>904</v>
      </c>
      <c r="L257" s="58" t="s">
        <v>108</v>
      </c>
      <c r="M257" s="53" t="s">
        <v>91</v>
      </c>
      <c r="N257" s="58" t="s">
        <v>842</v>
      </c>
      <c r="O257" s="63">
        <v>2023</v>
      </c>
      <c r="P257" s="58" t="s">
        <v>843</v>
      </c>
      <c r="Q257" s="62">
        <v>173950000</v>
      </c>
    </row>
    <row r="258" spans="1:17" ht="27.75" customHeight="1" x14ac:dyDescent="0.2">
      <c r="A258" s="52">
        <v>249</v>
      </c>
      <c r="B258" s="53" t="s">
        <v>971</v>
      </c>
      <c r="C258" s="58" t="s">
        <v>162</v>
      </c>
      <c r="D258" s="63">
        <v>3013012946</v>
      </c>
      <c r="E258" s="63" t="s">
        <v>1029</v>
      </c>
      <c r="F258" s="58" t="s">
        <v>103</v>
      </c>
      <c r="G258" s="53" t="s">
        <v>1030</v>
      </c>
      <c r="H258" s="58" t="s">
        <v>1031</v>
      </c>
      <c r="I258" s="58" t="s">
        <v>838</v>
      </c>
      <c r="J258" s="58" t="s">
        <v>1025</v>
      </c>
      <c r="K258" s="58" t="s">
        <v>904</v>
      </c>
      <c r="L258" s="58" t="s">
        <v>108</v>
      </c>
      <c r="M258" s="59" t="s">
        <v>91</v>
      </c>
      <c r="N258" s="58" t="s">
        <v>842</v>
      </c>
      <c r="O258" s="63">
        <v>2023</v>
      </c>
      <c r="P258" s="58" t="s">
        <v>843</v>
      </c>
      <c r="Q258" s="62">
        <v>115730000</v>
      </c>
    </row>
    <row r="259" spans="1:17" ht="27.75" customHeight="1" x14ac:dyDescent="0.2">
      <c r="A259" s="52">
        <v>250</v>
      </c>
      <c r="B259" s="53" t="s">
        <v>971</v>
      </c>
      <c r="C259" s="58" t="s">
        <v>162</v>
      </c>
      <c r="D259" s="63">
        <v>3013012947</v>
      </c>
      <c r="E259" s="63" t="s">
        <v>1032</v>
      </c>
      <c r="F259" s="58" t="s">
        <v>103</v>
      </c>
      <c r="G259" s="53" t="s">
        <v>1033</v>
      </c>
      <c r="H259" s="58" t="s">
        <v>1034</v>
      </c>
      <c r="I259" s="58" t="s">
        <v>838</v>
      </c>
      <c r="J259" s="58" t="s">
        <v>1025</v>
      </c>
      <c r="K259" s="58" t="s">
        <v>904</v>
      </c>
      <c r="L259" s="58" t="s">
        <v>108</v>
      </c>
      <c r="M259" s="53" t="s">
        <v>91</v>
      </c>
      <c r="N259" s="58" t="s">
        <v>842</v>
      </c>
      <c r="O259" s="63">
        <v>2023</v>
      </c>
      <c r="P259" s="58" t="s">
        <v>843</v>
      </c>
      <c r="Q259" s="62">
        <v>115730000</v>
      </c>
    </row>
    <row r="260" spans="1:17" ht="27.75" customHeight="1" x14ac:dyDescent="0.2">
      <c r="A260" s="52">
        <v>251</v>
      </c>
      <c r="B260" s="53" t="s">
        <v>1035</v>
      </c>
      <c r="C260" s="58" t="s">
        <v>81</v>
      </c>
      <c r="D260" s="63">
        <v>3013013095</v>
      </c>
      <c r="E260" s="63" t="s">
        <v>1036</v>
      </c>
      <c r="F260" s="58" t="s">
        <v>103</v>
      </c>
      <c r="G260" s="53" t="s">
        <v>1037</v>
      </c>
      <c r="H260" s="58" t="s">
        <v>1038</v>
      </c>
      <c r="I260" s="58" t="s">
        <v>838</v>
      </c>
      <c r="J260" s="58" t="s">
        <v>1039</v>
      </c>
      <c r="K260" s="58" t="s">
        <v>933</v>
      </c>
      <c r="L260" s="58" t="s">
        <v>934</v>
      </c>
      <c r="M260" s="59" t="s">
        <v>91</v>
      </c>
      <c r="N260" s="58" t="s">
        <v>842</v>
      </c>
      <c r="O260" s="63">
        <v>2023</v>
      </c>
      <c r="P260" s="58" t="s">
        <v>843</v>
      </c>
      <c r="Q260" s="62">
        <v>114300000</v>
      </c>
    </row>
    <row r="261" spans="1:17" ht="27.75" customHeight="1" x14ac:dyDescent="0.2">
      <c r="A261" s="52">
        <v>252</v>
      </c>
      <c r="B261" s="53" t="s">
        <v>1035</v>
      </c>
      <c r="C261" s="58" t="s">
        <v>81</v>
      </c>
      <c r="D261" s="63">
        <v>3013013096</v>
      </c>
      <c r="E261" s="63" t="s">
        <v>1040</v>
      </c>
      <c r="F261" s="58" t="s">
        <v>103</v>
      </c>
      <c r="G261" s="53" t="s">
        <v>1041</v>
      </c>
      <c r="H261" s="58" t="s">
        <v>1042</v>
      </c>
      <c r="I261" s="58" t="s">
        <v>838</v>
      </c>
      <c r="J261" s="58" t="s">
        <v>1039</v>
      </c>
      <c r="K261" s="58" t="s">
        <v>933</v>
      </c>
      <c r="L261" s="58" t="s">
        <v>934</v>
      </c>
      <c r="M261" s="53" t="s">
        <v>91</v>
      </c>
      <c r="N261" s="58" t="s">
        <v>842</v>
      </c>
      <c r="O261" s="63">
        <v>2023</v>
      </c>
      <c r="P261" s="58" t="s">
        <v>843</v>
      </c>
      <c r="Q261" s="62">
        <v>114300000</v>
      </c>
    </row>
    <row r="262" spans="1:17" ht="27.75" customHeight="1" x14ac:dyDescent="0.2">
      <c r="A262" s="52">
        <v>253</v>
      </c>
      <c r="B262" s="53" t="s">
        <v>1035</v>
      </c>
      <c r="C262" s="58" t="s">
        <v>81</v>
      </c>
      <c r="D262" s="63">
        <v>3013013098</v>
      </c>
      <c r="E262" s="63" t="s">
        <v>1043</v>
      </c>
      <c r="F262" s="58" t="s">
        <v>103</v>
      </c>
      <c r="G262" s="53" t="s">
        <v>1044</v>
      </c>
      <c r="H262" s="58" t="s">
        <v>1045</v>
      </c>
      <c r="I262" s="58" t="s">
        <v>838</v>
      </c>
      <c r="J262" s="58" t="s">
        <v>1039</v>
      </c>
      <c r="K262" s="58" t="s">
        <v>933</v>
      </c>
      <c r="L262" s="58" t="s">
        <v>934</v>
      </c>
      <c r="M262" s="59" t="s">
        <v>91</v>
      </c>
      <c r="N262" s="58" t="s">
        <v>842</v>
      </c>
      <c r="O262" s="63">
        <v>2023</v>
      </c>
      <c r="P262" s="58" t="s">
        <v>843</v>
      </c>
      <c r="Q262" s="62">
        <v>114300000</v>
      </c>
    </row>
    <row r="263" spans="1:17" ht="27.75" customHeight="1" x14ac:dyDescent="0.2">
      <c r="A263" s="52">
        <v>254</v>
      </c>
      <c r="B263" s="53" t="s">
        <v>1035</v>
      </c>
      <c r="C263" s="58" t="s">
        <v>81</v>
      </c>
      <c r="D263" s="63">
        <v>3013013101</v>
      </c>
      <c r="E263" s="63" t="s">
        <v>1046</v>
      </c>
      <c r="F263" s="58" t="s">
        <v>103</v>
      </c>
      <c r="G263" s="53" t="s">
        <v>1047</v>
      </c>
      <c r="H263" s="58" t="s">
        <v>1048</v>
      </c>
      <c r="I263" s="58" t="s">
        <v>838</v>
      </c>
      <c r="J263" s="58" t="s">
        <v>1039</v>
      </c>
      <c r="K263" s="58" t="s">
        <v>933</v>
      </c>
      <c r="L263" s="58" t="s">
        <v>934</v>
      </c>
      <c r="M263" s="53" t="s">
        <v>91</v>
      </c>
      <c r="N263" s="58" t="s">
        <v>842</v>
      </c>
      <c r="O263" s="63">
        <v>2023</v>
      </c>
      <c r="P263" s="58" t="s">
        <v>843</v>
      </c>
      <c r="Q263" s="62">
        <v>114300000</v>
      </c>
    </row>
    <row r="264" spans="1:17" ht="27.75" customHeight="1" x14ac:dyDescent="0.2">
      <c r="A264" s="52">
        <v>255</v>
      </c>
      <c r="B264" s="53" t="s">
        <v>1035</v>
      </c>
      <c r="C264" s="58" t="s">
        <v>81</v>
      </c>
      <c r="D264" s="63">
        <v>3013013103</v>
      </c>
      <c r="E264" s="63" t="s">
        <v>1049</v>
      </c>
      <c r="F264" s="58" t="s">
        <v>103</v>
      </c>
      <c r="G264" s="53" t="s">
        <v>1050</v>
      </c>
      <c r="H264" s="58" t="s">
        <v>1051</v>
      </c>
      <c r="I264" s="58" t="s">
        <v>838</v>
      </c>
      <c r="J264" s="58" t="s">
        <v>1039</v>
      </c>
      <c r="K264" s="58" t="s">
        <v>933</v>
      </c>
      <c r="L264" s="58" t="s">
        <v>934</v>
      </c>
      <c r="M264" s="59" t="s">
        <v>91</v>
      </c>
      <c r="N264" s="58" t="s">
        <v>842</v>
      </c>
      <c r="O264" s="63">
        <v>2023</v>
      </c>
      <c r="P264" s="58" t="s">
        <v>843</v>
      </c>
      <c r="Q264" s="62">
        <v>114300000</v>
      </c>
    </row>
    <row r="265" spans="1:17" ht="27.75" customHeight="1" x14ac:dyDescent="0.2">
      <c r="A265" s="52">
        <v>256</v>
      </c>
      <c r="B265" s="53" t="s">
        <v>1052</v>
      </c>
      <c r="C265" s="58" t="s">
        <v>81</v>
      </c>
      <c r="D265" s="63">
        <v>3013013094</v>
      </c>
      <c r="E265" s="63" t="s">
        <v>1053</v>
      </c>
      <c r="F265" s="58" t="s">
        <v>103</v>
      </c>
      <c r="G265" s="53">
        <v>1098761</v>
      </c>
      <c r="H265" s="58" t="s">
        <v>1054</v>
      </c>
      <c r="I265" s="58" t="s">
        <v>838</v>
      </c>
      <c r="J265" s="58" t="s">
        <v>1055</v>
      </c>
      <c r="K265" s="58" t="s">
        <v>402</v>
      </c>
      <c r="L265" s="58" t="s">
        <v>108</v>
      </c>
      <c r="M265" s="53" t="s">
        <v>91</v>
      </c>
      <c r="N265" s="58" t="s">
        <v>842</v>
      </c>
      <c r="O265" s="63">
        <v>2023</v>
      </c>
      <c r="P265" s="58" t="s">
        <v>843</v>
      </c>
      <c r="Q265" s="62">
        <v>115730000</v>
      </c>
    </row>
    <row r="266" spans="1:17" ht="27.75" customHeight="1" x14ac:dyDescent="0.2">
      <c r="A266" s="52">
        <v>257</v>
      </c>
      <c r="B266" s="53" t="s">
        <v>1005</v>
      </c>
      <c r="C266" s="58" t="s">
        <v>162</v>
      </c>
      <c r="D266" s="63" t="s">
        <v>103</v>
      </c>
      <c r="E266" s="63" t="s">
        <v>1056</v>
      </c>
      <c r="F266" s="58" t="s">
        <v>1057</v>
      </c>
      <c r="G266" s="53">
        <v>245307</v>
      </c>
      <c r="H266" s="58" t="s">
        <v>1058</v>
      </c>
      <c r="I266" s="58" t="s">
        <v>838</v>
      </c>
      <c r="J266" s="58" t="s">
        <v>1059</v>
      </c>
      <c r="K266" s="58" t="s">
        <v>159</v>
      </c>
      <c r="L266" s="58" t="s">
        <v>160</v>
      </c>
      <c r="M266" s="59" t="s">
        <v>91</v>
      </c>
      <c r="N266" s="58" t="s">
        <v>842</v>
      </c>
      <c r="O266" s="63">
        <v>2023</v>
      </c>
      <c r="P266" s="58" t="s">
        <v>843</v>
      </c>
      <c r="Q266" s="62">
        <v>213549999</v>
      </c>
    </row>
    <row r="267" spans="1:17" ht="27.75" customHeight="1" x14ac:dyDescent="0.2">
      <c r="A267" s="52">
        <v>258</v>
      </c>
      <c r="B267" s="53" t="s">
        <v>1005</v>
      </c>
      <c r="C267" s="58" t="s">
        <v>162</v>
      </c>
      <c r="D267" s="63" t="s">
        <v>103</v>
      </c>
      <c r="E267" s="63" t="s">
        <v>1060</v>
      </c>
      <c r="F267" s="58" t="s">
        <v>103</v>
      </c>
      <c r="G267" s="53" t="s">
        <v>1061</v>
      </c>
      <c r="H267" s="58" t="s">
        <v>1062</v>
      </c>
      <c r="I267" s="58" t="s">
        <v>838</v>
      </c>
      <c r="J267" s="58" t="s">
        <v>1059</v>
      </c>
      <c r="K267" s="58" t="s">
        <v>159</v>
      </c>
      <c r="L267" s="58" t="s">
        <v>160</v>
      </c>
      <c r="M267" s="53" t="s">
        <v>91</v>
      </c>
      <c r="N267" s="58" t="s">
        <v>842</v>
      </c>
      <c r="O267" s="63">
        <v>2023</v>
      </c>
      <c r="P267" s="58" t="s">
        <v>970</v>
      </c>
      <c r="Q267" s="62">
        <v>213550000</v>
      </c>
    </row>
    <row r="268" spans="1:17" ht="27.75" customHeight="1" x14ac:dyDescent="0.2">
      <c r="A268" s="52">
        <v>259</v>
      </c>
      <c r="B268" s="53" t="s">
        <v>1063</v>
      </c>
      <c r="C268" s="58" t="s">
        <v>81</v>
      </c>
      <c r="D268" s="63">
        <v>2043013185</v>
      </c>
      <c r="E268" s="63" t="s">
        <v>1064</v>
      </c>
      <c r="F268" s="58" t="s">
        <v>103</v>
      </c>
      <c r="G268" s="53" t="s">
        <v>1065</v>
      </c>
      <c r="H268" s="58" t="s">
        <v>1066</v>
      </c>
      <c r="I268" s="58" t="s">
        <v>838</v>
      </c>
      <c r="J268" s="58" t="s">
        <v>1067</v>
      </c>
      <c r="K268" s="58" t="s">
        <v>1068</v>
      </c>
      <c r="L268" s="58" t="s">
        <v>108</v>
      </c>
      <c r="M268" s="59" t="s">
        <v>91</v>
      </c>
      <c r="N268" s="58" t="s">
        <v>842</v>
      </c>
      <c r="O268" s="63">
        <v>2023</v>
      </c>
      <c r="P268" s="58" t="s">
        <v>843</v>
      </c>
      <c r="Q268" s="62">
        <v>155099999</v>
      </c>
    </row>
    <row r="269" spans="1:17" ht="27.75" customHeight="1" x14ac:dyDescent="0.2">
      <c r="A269" s="52">
        <v>260</v>
      </c>
      <c r="B269" s="53" t="s">
        <v>1069</v>
      </c>
      <c r="C269" s="58" t="s">
        <v>81</v>
      </c>
      <c r="D269" s="63" t="s">
        <v>103</v>
      </c>
      <c r="E269" s="63" t="s">
        <v>1070</v>
      </c>
      <c r="F269" s="58" t="s">
        <v>103</v>
      </c>
      <c r="G269" s="53">
        <v>343287</v>
      </c>
      <c r="H269" s="58" t="s">
        <v>1071</v>
      </c>
      <c r="I269" s="58" t="s">
        <v>838</v>
      </c>
      <c r="J269" s="58" t="s">
        <v>1067</v>
      </c>
      <c r="K269" s="58" t="s">
        <v>1068</v>
      </c>
      <c r="L269" s="58" t="s">
        <v>108</v>
      </c>
      <c r="M269" s="53" t="s">
        <v>91</v>
      </c>
      <c r="N269" s="58" t="s">
        <v>842</v>
      </c>
      <c r="O269" s="63">
        <v>2023</v>
      </c>
      <c r="P269" s="58" t="s">
        <v>843</v>
      </c>
      <c r="Q269" s="62">
        <v>134579999</v>
      </c>
    </row>
    <row r="270" spans="1:17" ht="27.75" customHeight="1" x14ac:dyDescent="0.2">
      <c r="A270" s="52">
        <v>261</v>
      </c>
      <c r="B270" s="53" t="s">
        <v>1069</v>
      </c>
      <c r="C270" s="58" t="s">
        <v>81</v>
      </c>
      <c r="D270" s="63" t="s">
        <v>103</v>
      </c>
      <c r="E270" s="63" t="s">
        <v>1072</v>
      </c>
      <c r="F270" s="58" t="s">
        <v>103</v>
      </c>
      <c r="G270" s="53">
        <v>343288</v>
      </c>
      <c r="H270" s="58" t="s">
        <v>1073</v>
      </c>
      <c r="I270" s="58" t="s">
        <v>838</v>
      </c>
      <c r="J270" s="58" t="s">
        <v>1067</v>
      </c>
      <c r="K270" s="58" t="s">
        <v>1068</v>
      </c>
      <c r="L270" s="58" t="s">
        <v>108</v>
      </c>
      <c r="M270" s="59" t="s">
        <v>91</v>
      </c>
      <c r="N270" s="58" t="s">
        <v>842</v>
      </c>
      <c r="O270" s="63">
        <v>2023</v>
      </c>
      <c r="P270" s="58" t="s">
        <v>843</v>
      </c>
      <c r="Q270" s="62">
        <v>173949999</v>
      </c>
    </row>
    <row r="271" spans="1:17" ht="27.75" customHeight="1" x14ac:dyDescent="0.2">
      <c r="A271" s="52">
        <v>262</v>
      </c>
      <c r="B271" s="53" t="s">
        <v>1074</v>
      </c>
      <c r="C271" s="58" t="s">
        <v>1075</v>
      </c>
      <c r="D271" s="58" t="s">
        <v>103</v>
      </c>
      <c r="E271" s="63" t="s">
        <v>1076</v>
      </c>
      <c r="F271" s="58" t="s">
        <v>103</v>
      </c>
      <c r="G271" s="53" t="s">
        <v>1077</v>
      </c>
      <c r="H271" s="58" t="s">
        <v>1078</v>
      </c>
      <c r="I271" s="58" t="s">
        <v>838</v>
      </c>
      <c r="J271" s="58" t="s">
        <v>1079</v>
      </c>
      <c r="K271" s="58" t="s">
        <v>1080</v>
      </c>
      <c r="L271" s="58" t="s">
        <v>108</v>
      </c>
      <c r="M271" s="53" t="s">
        <v>91</v>
      </c>
      <c r="N271" s="58" t="s">
        <v>842</v>
      </c>
      <c r="O271" s="63">
        <v>2023</v>
      </c>
      <c r="P271" s="58" t="s">
        <v>843</v>
      </c>
      <c r="Q271" s="62">
        <v>173950000</v>
      </c>
    </row>
    <row r="272" spans="1:17" ht="27.75" customHeight="1" x14ac:dyDescent="0.2">
      <c r="A272" s="52">
        <v>263</v>
      </c>
      <c r="B272" s="53" t="s">
        <v>1074</v>
      </c>
      <c r="C272" s="58" t="s">
        <v>1075</v>
      </c>
      <c r="D272" s="58" t="s">
        <v>103</v>
      </c>
      <c r="E272" s="63" t="s">
        <v>1081</v>
      </c>
      <c r="F272" s="58" t="s">
        <v>103</v>
      </c>
      <c r="G272" s="53" t="s">
        <v>1082</v>
      </c>
      <c r="H272" s="58" t="s">
        <v>1083</v>
      </c>
      <c r="I272" s="58" t="s">
        <v>838</v>
      </c>
      <c r="J272" s="58" t="s">
        <v>1079</v>
      </c>
      <c r="K272" s="58" t="s">
        <v>1080</v>
      </c>
      <c r="L272" s="58" t="s">
        <v>108</v>
      </c>
      <c r="M272" s="59" t="s">
        <v>91</v>
      </c>
      <c r="N272" s="58" t="s">
        <v>842</v>
      </c>
      <c r="O272" s="63">
        <v>2023</v>
      </c>
      <c r="P272" s="58" t="s">
        <v>843</v>
      </c>
      <c r="Q272" s="62">
        <v>173950000</v>
      </c>
    </row>
    <row r="273" spans="1:17" ht="27.75" customHeight="1" thickBot="1" x14ac:dyDescent="0.25">
      <c r="A273" s="66">
        <v>264</v>
      </c>
      <c r="B273" s="67" t="s">
        <v>1084</v>
      </c>
      <c r="C273" s="68" t="s">
        <v>177</v>
      </c>
      <c r="D273" s="69">
        <v>3013013083</v>
      </c>
      <c r="E273" s="69" t="s">
        <v>1085</v>
      </c>
      <c r="F273" s="68" t="s">
        <v>103</v>
      </c>
      <c r="G273" s="67">
        <v>920165</v>
      </c>
      <c r="H273" s="68" t="s">
        <v>1086</v>
      </c>
      <c r="I273" s="68" t="s">
        <v>838</v>
      </c>
      <c r="J273" s="68" t="s">
        <v>1079</v>
      </c>
      <c r="K273" s="68" t="s">
        <v>1080</v>
      </c>
      <c r="L273" s="68" t="s">
        <v>108</v>
      </c>
      <c r="M273" s="67" t="s">
        <v>91</v>
      </c>
      <c r="N273" s="68" t="s">
        <v>842</v>
      </c>
      <c r="O273" s="69">
        <v>2023</v>
      </c>
      <c r="P273" s="68" t="s">
        <v>843</v>
      </c>
      <c r="Q273" s="70">
        <v>115730000</v>
      </c>
    </row>
    <row r="274" spans="1:17" ht="27.75" customHeight="1" x14ac:dyDescent="0.2">
      <c r="A274" s="71">
        <v>265</v>
      </c>
      <c r="B274" s="47" t="s">
        <v>1087</v>
      </c>
      <c r="C274" s="72" t="s">
        <v>1088</v>
      </c>
      <c r="D274" s="73">
        <v>2023016001</v>
      </c>
      <c r="E274" s="73" t="s">
        <v>1089</v>
      </c>
      <c r="F274" s="74" t="s">
        <v>103</v>
      </c>
      <c r="G274" s="73" t="s">
        <v>1090</v>
      </c>
      <c r="H274" s="72" t="s">
        <v>1091</v>
      </c>
      <c r="I274" s="72" t="s">
        <v>1092</v>
      </c>
      <c r="J274" s="72" t="s">
        <v>1079</v>
      </c>
      <c r="K274" s="72" t="s">
        <v>1093</v>
      </c>
      <c r="L274" s="72" t="s">
        <v>1094</v>
      </c>
      <c r="M274" s="74" t="s">
        <v>91</v>
      </c>
      <c r="N274" s="72" t="s">
        <v>1092</v>
      </c>
      <c r="O274" s="75">
        <v>2024</v>
      </c>
      <c r="P274" s="72" t="s">
        <v>1095</v>
      </c>
      <c r="Q274" s="76">
        <v>132900000</v>
      </c>
    </row>
    <row r="275" spans="1:17" ht="27.75" customHeight="1" x14ac:dyDescent="0.2">
      <c r="A275" s="77">
        <v>266</v>
      </c>
      <c r="B275" s="53" t="s">
        <v>1087</v>
      </c>
      <c r="C275" s="63" t="s">
        <v>1088</v>
      </c>
      <c r="D275" s="78">
        <v>2023016037</v>
      </c>
      <c r="E275" s="78" t="s">
        <v>1096</v>
      </c>
      <c r="F275" s="79" t="s">
        <v>103</v>
      </c>
      <c r="G275" s="78" t="s">
        <v>1097</v>
      </c>
      <c r="H275" s="58" t="s">
        <v>1098</v>
      </c>
      <c r="I275" s="58" t="s">
        <v>1092</v>
      </c>
      <c r="J275" s="58" t="s">
        <v>1099</v>
      </c>
      <c r="K275" s="55" t="s">
        <v>343</v>
      </c>
      <c r="L275" s="55" t="s">
        <v>1094</v>
      </c>
      <c r="M275" s="79" t="s">
        <v>91</v>
      </c>
      <c r="N275" s="58" t="s">
        <v>1092</v>
      </c>
      <c r="O275" s="63">
        <v>2024</v>
      </c>
      <c r="P275" s="63" t="s">
        <v>1095</v>
      </c>
      <c r="Q275" s="60">
        <v>132900000</v>
      </c>
    </row>
    <row r="276" spans="1:17" ht="27.75" customHeight="1" x14ac:dyDescent="0.2">
      <c r="A276" s="77">
        <v>267</v>
      </c>
      <c r="B276" s="53" t="s">
        <v>1087</v>
      </c>
      <c r="C276" s="63" t="s">
        <v>1088</v>
      </c>
      <c r="D276" s="78">
        <v>2023016038</v>
      </c>
      <c r="E276" s="78" t="s">
        <v>1100</v>
      </c>
      <c r="F276" s="79" t="s">
        <v>103</v>
      </c>
      <c r="G276" s="78" t="s">
        <v>1101</v>
      </c>
      <c r="H276" s="58" t="s">
        <v>1102</v>
      </c>
      <c r="I276" s="58" t="s">
        <v>1092</v>
      </c>
      <c r="J276" s="58" t="s">
        <v>1099</v>
      </c>
      <c r="K276" s="55" t="s">
        <v>343</v>
      </c>
      <c r="L276" s="55" t="s">
        <v>1094</v>
      </c>
      <c r="M276" s="79" t="s">
        <v>91</v>
      </c>
      <c r="N276" s="58" t="s">
        <v>1092</v>
      </c>
      <c r="O276" s="63">
        <v>2024</v>
      </c>
      <c r="P276" s="63" t="s">
        <v>1095</v>
      </c>
      <c r="Q276" s="60">
        <v>132900000</v>
      </c>
    </row>
    <row r="277" spans="1:17" ht="27.75" customHeight="1" x14ac:dyDescent="0.2">
      <c r="A277" s="77">
        <v>268</v>
      </c>
      <c r="B277" s="53" t="s">
        <v>1087</v>
      </c>
      <c r="C277" s="63" t="s">
        <v>1088</v>
      </c>
      <c r="D277" s="78">
        <v>2023016039</v>
      </c>
      <c r="E277" s="78" t="s">
        <v>1103</v>
      </c>
      <c r="F277" s="79" t="s">
        <v>103</v>
      </c>
      <c r="G277" s="78" t="s">
        <v>1104</v>
      </c>
      <c r="H277" s="58" t="s">
        <v>1105</v>
      </c>
      <c r="I277" s="58" t="s">
        <v>1092</v>
      </c>
      <c r="J277" s="58" t="s">
        <v>1099</v>
      </c>
      <c r="K277" s="55" t="s">
        <v>343</v>
      </c>
      <c r="L277" s="55" t="s">
        <v>1094</v>
      </c>
      <c r="M277" s="79" t="s">
        <v>91</v>
      </c>
      <c r="N277" s="58" t="s">
        <v>1092</v>
      </c>
      <c r="O277" s="63">
        <v>2024</v>
      </c>
      <c r="P277" s="63" t="s">
        <v>1095</v>
      </c>
      <c r="Q277" s="60">
        <v>132900000</v>
      </c>
    </row>
    <row r="278" spans="1:17" ht="27.75" customHeight="1" x14ac:dyDescent="0.2">
      <c r="A278" s="77">
        <v>269</v>
      </c>
      <c r="B278" s="53" t="s">
        <v>1087</v>
      </c>
      <c r="C278" s="63" t="s">
        <v>1088</v>
      </c>
      <c r="D278" s="78">
        <v>2023016040</v>
      </c>
      <c r="E278" s="78" t="s">
        <v>1106</v>
      </c>
      <c r="F278" s="79" t="s">
        <v>103</v>
      </c>
      <c r="G278" s="78" t="s">
        <v>1107</v>
      </c>
      <c r="H278" s="58" t="s">
        <v>1108</v>
      </c>
      <c r="I278" s="58" t="s">
        <v>1092</v>
      </c>
      <c r="J278" s="58" t="s">
        <v>1099</v>
      </c>
      <c r="K278" s="55" t="s">
        <v>343</v>
      </c>
      <c r="L278" s="55" t="s">
        <v>1094</v>
      </c>
      <c r="M278" s="79" t="s">
        <v>91</v>
      </c>
      <c r="N278" s="58" t="s">
        <v>1092</v>
      </c>
      <c r="O278" s="63">
        <v>2024</v>
      </c>
      <c r="P278" s="63" t="s">
        <v>1095</v>
      </c>
      <c r="Q278" s="60">
        <v>132900000</v>
      </c>
    </row>
    <row r="279" spans="1:17" ht="27.75" customHeight="1" x14ac:dyDescent="0.2">
      <c r="A279" s="77">
        <v>270</v>
      </c>
      <c r="B279" s="53" t="s">
        <v>1087</v>
      </c>
      <c r="C279" s="63" t="s">
        <v>1088</v>
      </c>
      <c r="D279" s="78">
        <v>2023016041</v>
      </c>
      <c r="E279" s="78" t="s">
        <v>1109</v>
      </c>
      <c r="F279" s="79" t="s">
        <v>103</v>
      </c>
      <c r="G279" s="78" t="s">
        <v>1110</v>
      </c>
      <c r="H279" s="58" t="s">
        <v>1111</v>
      </c>
      <c r="I279" s="58" t="s">
        <v>1092</v>
      </c>
      <c r="J279" s="58" t="s">
        <v>1099</v>
      </c>
      <c r="K279" s="55" t="s">
        <v>343</v>
      </c>
      <c r="L279" s="55" t="s">
        <v>1094</v>
      </c>
      <c r="M279" s="79" t="s">
        <v>91</v>
      </c>
      <c r="N279" s="58" t="s">
        <v>1092</v>
      </c>
      <c r="O279" s="63">
        <v>2024</v>
      </c>
      <c r="P279" s="63" t="s">
        <v>1095</v>
      </c>
      <c r="Q279" s="60">
        <v>132900000</v>
      </c>
    </row>
    <row r="280" spans="1:17" ht="27.75" customHeight="1" x14ac:dyDescent="0.2">
      <c r="A280" s="77">
        <v>271</v>
      </c>
      <c r="B280" s="53" t="s">
        <v>1087</v>
      </c>
      <c r="C280" s="63" t="s">
        <v>1088</v>
      </c>
      <c r="D280" s="78">
        <v>2023016043</v>
      </c>
      <c r="E280" s="78" t="s">
        <v>1112</v>
      </c>
      <c r="F280" s="79" t="s">
        <v>103</v>
      </c>
      <c r="G280" s="78" t="s">
        <v>1113</v>
      </c>
      <c r="H280" s="58" t="s">
        <v>1114</v>
      </c>
      <c r="I280" s="58" t="s">
        <v>1092</v>
      </c>
      <c r="J280" s="58" t="s">
        <v>1099</v>
      </c>
      <c r="K280" s="55" t="s">
        <v>343</v>
      </c>
      <c r="L280" s="55" t="s">
        <v>1094</v>
      </c>
      <c r="M280" s="79" t="s">
        <v>91</v>
      </c>
      <c r="N280" s="58" t="s">
        <v>1092</v>
      </c>
      <c r="O280" s="63">
        <v>2024</v>
      </c>
      <c r="P280" s="63" t="s">
        <v>1095</v>
      </c>
      <c r="Q280" s="60">
        <v>132900000</v>
      </c>
    </row>
    <row r="281" spans="1:17" ht="27.75" customHeight="1" x14ac:dyDescent="0.2">
      <c r="A281" s="77">
        <v>272</v>
      </c>
      <c r="B281" s="53" t="s">
        <v>1087</v>
      </c>
      <c r="C281" s="63" t="s">
        <v>1088</v>
      </c>
      <c r="D281" s="78">
        <v>2023016044</v>
      </c>
      <c r="E281" s="78" t="s">
        <v>1115</v>
      </c>
      <c r="F281" s="79" t="s">
        <v>103</v>
      </c>
      <c r="G281" s="78" t="s">
        <v>1116</v>
      </c>
      <c r="H281" s="58" t="s">
        <v>1117</v>
      </c>
      <c r="I281" s="58" t="s">
        <v>1092</v>
      </c>
      <c r="J281" s="58" t="s">
        <v>1099</v>
      </c>
      <c r="K281" s="55" t="s">
        <v>343</v>
      </c>
      <c r="L281" s="55" t="s">
        <v>1094</v>
      </c>
      <c r="M281" s="79" t="s">
        <v>91</v>
      </c>
      <c r="N281" s="58" t="s">
        <v>1092</v>
      </c>
      <c r="O281" s="63">
        <v>2024</v>
      </c>
      <c r="P281" s="63" t="s">
        <v>1095</v>
      </c>
      <c r="Q281" s="60">
        <v>132900000</v>
      </c>
    </row>
    <row r="282" spans="1:17" ht="27.75" customHeight="1" x14ac:dyDescent="0.2">
      <c r="A282" s="77">
        <v>273</v>
      </c>
      <c r="B282" s="53" t="s">
        <v>1087</v>
      </c>
      <c r="C282" s="63" t="s">
        <v>1088</v>
      </c>
      <c r="D282" s="78">
        <v>2023016045</v>
      </c>
      <c r="E282" s="78" t="s">
        <v>1118</v>
      </c>
      <c r="F282" s="79" t="s">
        <v>103</v>
      </c>
      <c r="G282" s="78" t="s">
        <v>1119</v>
      </c>
      <c r="H282" s="58" t="s">
        <v>1120</v>
      </c>
      <c r="I282" s="58" t="s">
        <v>1092</v>
      </c>
      <c r="J282" s="58" t="s">
        <v>1099</v>
      </c>
      <c r="K282" s="55" t="s">
        <v>343</v>
      </c>
      <c r="L282" s="55" t="s">
        <v>1094</v>
      </c>
      <c r="M282" s="79" t="s">
        <v>91</v>
      </c>
      <c r="N282" s="58" t="s">
        <v>1092</v>
      </c>
      <c r="O282" s="63">
        <v>2024</v>
      </c>
      <c r="P282" s="63" t="s">
        <v>1095</v>
      </c>
      <c r="Q282" s="60">
        <v>132900000</v>
      </c>
    </row>
    <row r="283" spans="1:17" ht="27.75" customHeight="1" x14ac:dyDescent="0.2">
      <c r="A283" s="77">
        <v>274</v>
      </c>
      <c r="B283" s="53" t="s">
        <v>1121</v>
      </c>
      <c r="C283" s="63" t="s">
        <v>1088</v>
      </c>
      <c r="D283" s="63" t="s">
        <v>103</v>
      </c>
      <c r="E283" s="78" t="s">
        <v>1122</v>
      </c>
      <c r="F283" s="79" t="s">
        <v>103</v>
      </c>
      <c r="G283" s="63" t="s">
        <v>103</v>
      </c>
      <c r="H283" s="58" t="s">
        <v>1123</v>
      </c>
      <c r="I283" s="58" t="s">
        <v>1092</v>
      </c>
      <c r="J283" s="58" t="s">
        <v>1099</v>
      </c>
      <c r="K283" s="55" t="s">
        <v>343</v>
      </c>
      <c r="L283" s="55" t="s">
        <v>1094</v>
      </c>
      <c r="M283" s="79" t="s">
        <v>91</v>
      </c>
      <c r="N283" s="58" t="s">
        <v>1092</v>
      </c>
      <c r="O283" s="63">
        <v>2024</v>
      </c>
      <c r="P283" s="63" t="s">
        <v>1095</v>
      </c>
      <c r="Q283" s="60">
        <v>93500000</v>
      </c>
    </row>
    <row r="284" spans="1:17" ht="27.75" customHeight="1" x14ac:dyDescent="0.2">
      <c r="A284" s="77">
        <v>275</v>
      </c>
      <c r="B284" s="53" t="s">
        <v>1121</v>
      </c>
      <c r="C284" s="63" t="s">
        <v>1088</v>
      </c>
      <c r="D284" s="63" t="s">
        <v>103</v>
      </c>
      <c r="E284" s="78" t="s">
        <v>1124</v>
      </c>
      <c r="F284" s="79" t="s">
        <v>103</v>
      </c>
      <c r="G284" s="63" t="s">
        <v>103</v>
      </c>
      <c r="H284" s="58" t="s">
        <v>1125</v>
      </c>
      <c r="I284" s="58" t="s">
        <v>1092</v>
      </c>
      <c r="J284" s="58" t="s">
        <v>1099</v>
      </c>
      <c r="K284" s="55" t="s">
        <v>343</v>
      </c>
      <c r="L284" s="55" t="s">
        <v>1094</v>
      </c>
      <c r="M284" s="79" t="s">
        <v>91</v>
      </c>
      <c r="N284" s="58" t="s">
        <v>1092</v>
      </c>
      <c r="O284" s="63">
        <v>2024</v>
      </c>
      <c r="P284" s="63" t="s">
        <v>1095</v>
      </c>
      <c r="Q284" s="60">
        <v>93500000</v>
      </c>
    </row>
    <row r="285" spans="1:17" ht="27.75" customHeight="1" x14ac:dyDescent="0.2">
      <c r="A285" s="77">
        <v>276</v>
      </c>
      <c r="B285" s="53" t="s">
        <v>1121</v>
      </c>
      <c r="C285" s="63" t="s">
        <v>1088</v>
      </c>
      <c r="D285" s="63" t="s">
        <v>103</v>
      </c>
      <c r="E285" s="78" t="s">
        <v>1126</v>
      </c>
      <c r="F285" s="79" t="s">
        <v>103</v>
      </c>
      <c r="G285" s="63" t="s">
        <v>103</v>
      </c>
      <c r="H285" s="58" t="s">
        <v>1127</v>
      </c>
      <c r="I285" s="58" t="s">
        <v>1092</v>
      </c>
      <c r="J285" s="58" t="s">
        <v>1099</v>
      </c>
      <c r="K285" s="55" t="s">
        <v>343</v>
      </c>
      <c r="L285" s="55" t="s">
        <v>1094</v>
      </c>
      <c r="M285" s="79" t="s">
        <v>91</v>
      </c>
      <c r="N285" s="58" t="s">
        <v>1092</v>
      </c>
      <c r="O285" s="63">
        <v>2024</v>
      </c>
      <c r="P285" s="63" t="s">
        <v>1095</v>
      </c>
      <c r="Q285" s="60">
        <v>93500000</v>
      </c>
    </row>
    <row r="286" spans="1:17" ht="27.75" customHeight="1" x14ac:dyDescent="0.2">
      <c r="A286" s="77">
        <v>277</v>
      </c>
      <c r="B286" s="53" t="s">
        <v>1121</v>
      </c>
      <c r="C286" s="63" t="s">
        <v>1088</v>
      </c>
      <c r="D286" s="63" t="s">
        <v>103</v>
      </c>
      <c r="E286" s="78" t="s">
        <v>1128</v>
      </c>
      <c r="F286" s="79" t="s">
        <v>103</v>
      </c>
      <c r="G286" s="63" t="s">
        <v>103</v>
      </c>
      <c r="H286" s="58" t="s">
        <v>1129</v>
      </c>
      <c r="I286" s="58" t="s">
        <v>1092</v>
      </c>
      <c r="J286" s="58" t="s">
        <v>1099</v>
      </c>
      <c r="K286" s="55" t="s">
        <v>343</v>
      </c>
      <c r="L286" s="55" t="s">
        <v>1094</v>
      </c>
      <c r="M286" s="79" t="s">
        <v>91</v>
      </c>
      <c r="N286" s="58" t="s">
        <v>1092</v>
      </c>
      <c r="O286" s="63">
        <v>2024</v>
      </c>
      <c r="P286" s="63" t="s">
        <v>1095</v>
      </c>
      <c r="Q286" s="60">
        <v>93500000</v>
      </c>
    </row>
    <row r="287" spans="1:17" ht="27.75" customHeight="1" x14ac:dyDescent="0.2">
      <c r="A287" s="77">
        <v>278</v>
      </c>
      <c r="B287" s="53" t="s">
        <v>1130</v>
      </c>
      <c r="C287" s="63" t="s">
        <v>1131</v>
      </c>
      <c r="D287" s="53">
        <v>2023015862</v>
      </c>
      <c r="E287" s="53" t="s">
        <v>1132</v>
      </c>
      <c r="F287" s="79" t="s">
        <v>103</v>
      </c>
      <c r="G287" s="79" t="s">
        <v>1133</v>
      </c>
      <c r="H287" s="58" t="s">
        <v>1134</v>
      </c>
      <c r="I287" s="58" t="s">
        <v>1092</v>
      </c>
      <c r="J287" s="58" t="s">
        <v>1135</v>
      </c>
      <c r="K287" s="58" t="s">
        <v>1136</v>
      </c>
      <c r="L287" s="58" t="s">
        <v>160</v>
      </c>
      <c r="M287" s="79" t="s">
        <v>91</v>
      </c>
      <c r="N287" s="58" t="s">
        <v>1092</v>
      </c>
      <c r="O287" s="63">
        <v>2024</v>
      </c>
      <c r="P287" s="63" t="s">
        <v>1137</v>
      </c>
      <c r="Q287" s="60">
        <v>189000000</v>
      </c>
    </row>
    <row r="288" spans="1:17" ht="27.75" customHeight="1" x14ac:dyDescent="0.2">
      <c r="A288" s="77">
        <v>279</v>
      </c>
      <c r="B288" s="53" t="s">
        <v>1130</v>
      </c>
      <c r="C288" s="63" t="s">
        <v>1131</v>
      </c>
      <c r="D288" s="53">
        <v>2023015863</v>
      </c>
      <c r="E288" s="53" t="s">
        <v>1138</v>
      </c>
      <c r="F288" s="79" t="s">
        <v>103</v>
      </c>
      <c r="G288" s="79" t="s">
        <v>1139</v>
      </c>
      <c r="H288" s="58" t="s">
        <v>1140</v>
      </c>
      <c r="I288" s="58" t="s">
        <v>1092</v>
      </c>
      <c r="J288" s="58" t="s">
        <v>1135</v>
      </c>
      <c r="K288" s="58" t="s">
        <v>1141</v>
      </c>
      <c r="L288" s="58" t="s">
        <v>1094</v>
      </c>
      <c r="M288" s="79" t="s">
        <v>91</v>
      </c>
      <c r="N288" s="58" t="s">
        <v>1092</v>
      </c>
      <c r="O288" s="63">
        <v>2024</v>
      </c>
      <c r="P288" s="63" t="s">
        <v>1137</v>
      </c>
      <c r="Q288" s="60">
        <v>189000000</v>
      </c>
    </row>
    <row r="289" spans="1:17" ht="27.75" customHeight="1" x14ac:dyDescent="0.2">
      <c r="A289" s="77">
        <v>280</v>
      </c>
      <c r="B289" s="53" t="s">
        <v>1130</v>
      </c>
      <c r="C289" s="63" t="s">
        <v>1131</v>
      </c>
      <c r="D289" s="53">
        <v>2023015864</v>
      </c>
      <c r="E289" s="53" t="s">
        <v>1142</v>
      </c>
      <c r="F289" s="79" t="s">
        <v>103</v>
      </c>
      <c r="G289" s="79" t="s">
        <v>1143</v>
      </c>
      <c r="H289" s="58" t="s">
        <v>1144</v>
      </c>
      <c r="I289" s="58" t="s">
        <v>1092</v>
      </c>
      <c r="J289" s="58" t="s">
        <v>1135</v>
      </c>
      <c r="K289" s="58" t="s">
        <v>1145</v>
      </c>
      <c r="L289" s="58" t="s">
        <v>1094</v>
      </c>
      <c r="M289" s="79" t="s">
        <v>91</v>
      </c>
      <c r="N289" s="58" t="s">
        <v>1092</v>
      </c>
      <c r="O289" s="63">
        <v>2024</v>
      </c>
      <c r="P289" s="63" t="s">
        <v>1137</v>
      </c>
      <c r="Q289" s="60">
        <v>189000000</v>
      </c>
    </row>
    <row r="290" spans="1:17" ht="27.75" customHeight="1" x14ac:dyDescent="0.2">
      <c r="A290" s="77">
        <v>281</v>
      </c>
      <c r="B290" s="53" t="s">
        <v>1130</v>
      </c>
      <c r="C290" s="63" t="s">
        <v>1131</v>
      </c>
      <c r="D290" s="53">
        <v>2023015865</v>
      </c>
      <c r="E290" s="53" t="s">
        <v>1146</v>
      </c>
      <c r="F290" s="79" t="s">
        <v>103</v>
      </c>
      <c r="G290" s="79" t="s">
        <v>1147</v>
      </c>
      <c r="H290" s="58" t="s">
        <v>1148</v>
      </c>
      <c r="I290" s="58" t="s">
        <v>1092</v>
      </c>
      <c r="J290" s="58" t="s">
        <v>1135</v>
      </c>
      <c r="K290" s="58" t="s">
        <v>1145</v>
      </c>
      <c r="L290" s="58" t="s">
        <v>1094</v>
      </c>
      <c r="M290" s="79" t="s">
        <v>91</v>
      </c>
      <c r="N290" s="58" t="s">
        <v>1092</v>
      </c>
      <c r="O290" s="63">
        <v>2024</v>
      </c>
      <c r="P290" s="63" t="s">
        <v>1137</v>
      </c>
      <c r="Q290" s="60">
        <v>189000000</v>
      </c>
    </row>
    <row r="291" spans="1:17" ht="27.75" customHeight="1" x14ac:dyDescent="0.2">
      <c r="A291" s="77">
        <v>282</v>
      </c>
      <c r="B291" s="53" t="s">
        <v>1130</v>
      </c>
      <c r="C291" s="63" t="s">
        <v>1131</v>
      </c>
      <c r="D291" s="53">
        <v>2023015906</v>
      </c>
      <c r="E291" s="53" t="s">
        <v>1149</v>
      </c>
      <c r="F291" s="79" t="s">
        <v>103</v>
      </c>
      <c r="G291" s="79" t="s">
        <v>1150</v>
      </c>
      <c r="H291" s="58" t="s">
        <v>1151</v>
      </c>
      <c r="I291" s="58" t="s">
        <v>1092</v>
      </c>
      <c r="J291" s="58" t="s">
        <v>1135</v>
      </c>
      <c r="K291" s="58" t="s">
        <v>1145</v>
      </c>
      <c r="L291" s="58" t="s">
        <v>1094</v>
      </c>
      <c r="M291" s="79" t="s">
        <v>91</v>
      </c>
      <c r="N291" s="58" t="s">
        <v>1092</v>
      </c>
      <c r="O291" s="63">
        <v>2024</v>
      </c>
      <c r="P291" s="63" t="s">
        <v>1137</v>
      </c>
      <c r="Q291" s="60">
        <v>189000000</v>
      </c>
    </row>
    <row r="292" spans="1:17" ht="27.75" customHeight="1" x14ac:dyDescent="0.2">
      <c r="A292" s="77">
        <v>283</v>
      </c>
      <c r="B292" s="53" t="s">
        <v>1152</v>
      </c>
      <c r="C292" s="63" t="s">
        <v>1153</v>
      </c>
      <c r="D292" s="79">
        <v>2023015907</v>
      </c>
      <c r="E292" s="53" t="s">
        <v>1154</v>
      </c>
      <c r="F292" s="79" t="s">
        <v>103</v>
      </c>
      <c r="G292" s="79" t="s">
        <v>1155</v>
      </c>
      <c r="H292" s="58" t="s">
        <v>1156</v>
      </c>
      <c r="I292" s="58" t="s">
        <v>1092</v>
      </c>
      <c r="J292" s="58" t="s">
        <v>1157</v>
      </c>
      <c r="K292" s="55" t="s">
        <v>280</v>
      </c>
      <c r="L292" s="55" t="s">
        <v>281</v>
      </c>
      <c r="M292" s="79" t="s">
        <v>91</v>
      </c>
      <c r="N292" s="58" t="s">
        <v>1092</v>
      </c>
      <c r="O292" s="63">
        <v>2024</v>
      </c>
      <c r="P292" s="63" t="s">
        <v>1137</v>
      </c>
      <c r="Q292" s="60">
        <v>121333333</v>
      </c>
    </row>
    <row r="293" spans="1:17" ht="27.75" customHeight="1" x14ac:dyDescent="0.2">
      <c r="A293" s="77">
        <v>284</v>
      </c>
      <c r="B293" s="53" t="s">
        <v>1087</v>
      </c>
      <c r="C293" s="63" t="s">
        <v>1088</v>
      </c>
      <c r="D293" s="79">
        <v>2023015908</v>
      </c>
      <c r="E293" s="53" t="s">
        <v>1158</v>
      </c>
      <c r="F293" s="79" t="s">
        <v>103</v>
      </c>
      <c r="G293" s="79" t="s">
        <v>1159</v>
      </c>
      <c r="H293" s="58" t="s">
        <v>1160</v>
      </c>
      <c r="I293" s="58" t="s">
        <v>1092</v>
      </c>
      <c r="J293" s="58" t="s">
        <v>1157</v>
      </c>
      <c r="K293" s="55" t="s">
        <v>280</v>
      </c>
      <c r="L293" s="55" t="s">
        <v>281</v>
      </c>
      <c r="M293" s="79" t="s">
        <v>91</v>
      </c>
      <c r="N293" s="58" t="s">
        <v>1092</v>
      </c>
      <c r="O293" s="63">
        <v>2024</v>
      </c>
      <c r="P293" s="63" t="s">
        <v>1137</v>
      </c>
      <c r="Q293" s="60">
        <v>132900000</v>
      </c>
    </row>
    <row r="294" spans="1:17" ht="27.75" customHeight="1" x14ac:dyDescent="0.2">
      <c r="A294" s="77">
        <v>285</v>
      </c>
      <c r="B294" s="53" t="s">
        <v>1087</v>
      </c>
      <c r="C294" s="63" t="s">
        <v>1088</v>
      </c>
      <c r="D294" s="80">
        <v>2023016237</v>
      </c>
      <c r="E294" s="80" t="s">
        <v>1161</v>
      </c>
      <c r="F294" s="79" t="s">
        <v>103</v>
      </c>
      <c r="G294" s="80" t="s">
        <v>1162</v>
      </c>
      <c r="H294" s="58" t="s">
        <v>1163</v>
      </c>
      <c r="I294" s="58" t="s">
        <v>1092</v>
      </c>
      <c r="J294" s="58" t="s">
        <v>1164</v>
      </c>
      <c r="K294" s="58" t="s">
        <v>1165</v>
      </c>
      <c r="L294" s="58" t="s">
        <v>151</v>
      </c>
      <c r="M294" s="79" t="s">
        <v>91</v>
      </c>
      <c r="N294" s="58" t="s">
        <v>1092</v>
      </c>
      <c r="O294" s="63">
        <v>2024</v>
      </c>
      <c r="P294" s="63" t="s">
        <v>1166</v>
      </c>
      <c r="Q294" s="60">
        <v>129300000</v>
      </c>
    </row>
    <row r="295" spans="1:17" ht="27.75" customHeight="1" x14ac:dyDescent="0.2">
      <c r="A295" s="77">
        <v>286</v>
      </c>
      <c r="B295" s="53" t="s">
        <v>1087</v>
      </c>
      <c r="C295" s="63" t="s">
        <v>1088</v>
      </c>
      <c r="D295" s="80">
        <v>2023016240</v>
      </c>
      <c r="E295" s="80" t="s">
        <v>1167</v>
      </c>
      <c r="F295" s="79" t="s">
        <v>103</v>
      </c>
      <c r="G295" s="80" t="s">
        <v>1168</v>
      </c>
      <c r="H295" s="58" t="s">
        <v>1169</v>
      </c>
      <c r="I295" s="58" t="s">
        <v>1092</v>
      </c>
      <c r="J295" s="58" t="s">
        <v>1164</v>
      </c>
      <c r="K295" s="58" t="s">
        <v>1165</v>
      </c>
      <c r="L295" s="58" t="s">
        <v>151</v>
      </c>
      <c r="M295" s="79" t="s">
        <v>91</v>
      </c>
      <c r="N295" s="58" t="s">
        <v>1092</v>
      </c>
      <c r="O295" s="63">
        <v>2024</v>
      </c>
      <c r="P295" s="63" t="s">
        <v>1166</v>
      </c>
      <c r="Q295" s="60">
        <v>129300000</v>
      </c>
    </row>
    <row r="296" spans="1:17" ht="27.75" customHeight="1" x14ac:dyDescent="0.2">
      <c r="A296" s="77">
        <v>287</v>
      </c>
      <c r="B296" s="53" t="s">
        <v>1087</v>
      </c>
      <c r="C296" s="63" t="s">
        <v>1088</v>
      </c>
      <c r="D296" s="78">
        <v>2023016245</v>
      </c>
      <c r="E296" s="78" t="s">
        <v>1170</v>
      </c>
      <c r="F296" s="79" t="s">
        <v>103</v>
      </c>
      <c r="G296" s="78" t="s">
        <v>1171</v>
      </c>
      <c r="H296" s="58" t="s">
        <v>1172</v>
      </c>
      <c r="I296" s="58" t="s">
        <v>1092</v>
      </c>
      <c r="J296" s="58" t="s">
        <v>1164</v>
      </c>
      <c r="K296" s="58" t="s">
        <v>1165</v>
      </c>
      <c r="L296" s="58" t="s">
        <v>151</v>
      </c>
      <c r="M296" s="79" t="s">
        <v>91</v>
      </c>
      <c r="N296" s="58" t="s">
        <v>1092</v>
      </c>
      <c r="O296" s="63">
        <v>2024</v>
      </c>
      <c r="P296" s="63" t="s">
        <v>1166</v>
      </c>
      <c r="Q296" s="60">
        <v>132800000</v>
      </c>
    </row>
    <row r="297" spans="1:17" ht="27.75" customHeight="1" x14ac:dyDescent="0.2">
      <c r="A297" s="77">
        <v>288</v>
      </c>
      <c r="B297" s="53" t="s">
        <v>1130</v>
      </c>
      <c r="C297" s="63" t="s">
        <v>1131</v>
      </c>
      <c r="D297" s="78">
        <v>2023015986</v>
      </c>
      <c r="E297" s="78" t="s">
        <v>1173</v>
      </c>
      <c r="F297" s="79" t="s">
        <v>103</v>
      </c>
      <c r="G297" s="78" t="s">
        <v>1174</v>
      </c>
      <c r="H297" s="58" t="s">
        <v>1175</v>
      </c>
      <c r="I297" s="58" t="s">
        <v>1092</v>
      </c>
      <c r="J297" s="58" t="s">
        <v>1176</v>
      </c>
      <c r="K297" s="58" t="s">
        <v>592</v>
      </c>
      <c r="L297" s="58" t="s">
        <v>206</v>
      </c>
      <c r="M297" s="79" t="s">
        <v>91</v>
      </c>
      <c r="N297" s="58" t="s">
        <v>1092</v>
      </c>
      <c r="O297" s="63">
        <v>2024</v>
      </c>
      <c r="P297" s="63" t="s">
        <v>1095</v>
      </c>
      <c r="Q297" s="60">
        <v>189000000</v>
      </c>
    </row>
    <row r="298" spans="1:17" ht="27.75" customHeight="1" x14ac:dyDescent="0.2">
      <c r="A298" s="77">
        <v>289</v>
      </c>
      <c r="B298" s="53" t="s">
        <v>1130</v>
      </c>
      <c r="C298" s="63" t="s">
        <v>1131</v>
      </c>
      <c r="D298" s="78">
        <v>2023015987</v>
      </c>
      <c r="E298" s="78" t="s">
        <v>1177</v>
      </c>
      <c r="F298" s="79" t="s">
        <v>103</v>
      </c>
      <c r="G298" s="78" t="s">
        <v>1178</v>
      </c>
      <c r="H298" s="58" t="s">
        <v>1179</v>
      </c>
      <c r="I298" s="58" t="s">
        <v>1092</v>
      </c>
      <c r="J298" s="58" t="s">
        <v>1176</v>
      </c>
      <c r="K298" s="58" t="s">
        <v>592</v>
      </c>
      <c r="L298" s="58" t="s">
        <v>206</v>
      </c>
      <c r="M298" s="79" t="s">
        <v>91</v>
      </c>
      <c r="N298" s="58" t="s">
        <v>1092</v>
      </c>
      <c r="O298" s="63">
        <v>2024</v>
      </c>
      <c r="P298" s="63" t="s">
        <v>1095</v>
      </c>
      <c r="Q298" s="60">
        <v>189000000</v>
      </c>
    </row>
    <row r="299" spans="1:17" ht="27.75" customHeight="1" x14ac:dyDescent="0.2">
      <c r="A299" s="77">
        <v>290</v>
      </c>
      <c r="B299" s="53" t="s">
        <v>1130</v>
      </c>
      <c r="C299" s="63" t="s">
        <v>1131</v>
      </c>
      <c r="D299" s="78">
        <v>2023015988</v>
      </c>
      <c r="E299" s="78" t="s">
        <v>1180</v>
      </c>
      <c r="F299" s="79" t="s">
        <v>103</v>
      </c>
      <c r="G299" s="78" t="s">
        <v>1181</v>
      </c>
      <c r="H299" s="58" t="s">
        <v>1182</v>
      </c>
      <c r="I299" s="58" t="s">
        <v>1092</v>
      </c>
      <c r="J299" s="58" t="s">
        <v>1176</v>
      </c>
      <c r="K299" s="58" t="s">
        <v>592</v>
      </c>
      <c r="L299" s="58" t="s">
        <v>206</v>
      </c>
      <c r="M299" s="79" t="s">
        <v>91</v>
      </c>
      <c r="N299" s="58" t="s">
        <v>1092</v>
      </c>
      <c r="O299" s="63">
        <v>2024</v>
      </c>
      <c r="P299" s="63" t="s">
        <v>1095</v>
      </c>
      <c r="Q299" s="60">
        <v>189000000</v>
      </c>
    </row>
    <row r="300" spans="1:17" ht="27.75" customHeight="1" x14ac:dyDescent="0.2">
      <c r="A300" s="77">
        <v>291</v>
      </c>
      <c r="B300" s="53" t="s">
        <v>1183</v>
      </c>
      <c r="C300" s="63" t="s">
        <v>1184</v>
      </c>
      <c r="D300" s="78">
        <v>2023016019</v>
      </c>
      <c r="E300" s="78" t="s">
        <v>1185</v>
      </c>
      <c r="F300" s="79" t="s">
        <v>103</v>
      </c>
      <c r="G300" s="78">
        <v>441314</v>
      </c>
      <c r="H300" s="58" t="s">
        <v>1186</v>
      </c>
      <c r="I300" s="58" t="s">
        <v>1092</v>
      </c>
      <c r="J300" s="58" t="s">
        <v>1176</v>
      </c>
      <c r="K300" s="58" t="s">
        <v>592</v>
      </c>
      <c r="L300" s="58" t="s">
        <v>206</v>
      </c>
      <c r="M300" s="79" t="s">
        <v>91</v>
      </c>
      <c r="N300" s="58" t="s">
        <v>1092</v>
      </c>
      <c r="O300" s="63">
        <v>2024</v>
      </c>
      <c r="P300" s="63" t="s">
        <v>1095</v>
      </c>
      <c r="Q300" s="60">
        <v>253333333</v>
      </c>
    </row>
    <row r="301" spans="1:17" ht="27.75" customHeight="1" x14ac:dyDescent="0.2">
      <c r="A301" s="77">
        <v>292</v>
      </c>
      <c r="B301" s="53" t="s">
        <v>1183</v>
      </c>
      <c r="C301" s="63" t="s">
        <v>1184</v>
      </c>
      <c r="D301" s="78">
        <v>2023016020</v>
      </c>
      <c r="E301" s="78" t="s">
        <v>1187</v>
      </c>
      <c r="F301" s="79" t="s">
        <v>103</v>
      </c>
      <c r="G301" s="78">
        <v>441139</v>
      </c>
      <c r="H301" s="58" t="s">
        <v>1188</v>
      </c>
      <c r="I301" s="58" t="s">
        <v>1092</v>
      </c>
      <c r="J301" s="58" t="s">
        <v>1176</v>
      </c>
      <c r="K301" s="58" t="s">
        <v>592</v>
      </c>
      <c r="L301" s="58" t="s">
        <v>206</v>
      </c>
      <c r="M301" s="79" t="s">
        <v>91</v>
      </c>
      <c r="N301" s="58" t="s">
        <v>1092</v>
      </c>
      <c r="O301" s="63">
        <v>2024</v>
      </c>
      <c r="P301" s="63" t="s">
        <v>1095</v>
      </c>
      <c r="Q301" s="60">
        <v>253333333</v>
      </c>
    </row>
    <row r="302" spans="1:17" ht="27.75" customHeight="1" x14ac:dyDescent="0.2">
      <c r="A302" s="77">
        <v>293</v>
      </c>
      <c r="B302" s="53" t="s">
        <v>1183</v>
      </c>
      <c r="C302" s="63" t="s">
        <v>1184</v>
      </c>
      <c r="D302" s="78">
        <v>2023016021</v>
      </c>
      <c r="E302" s="78" t="s">
        <v>1189</v>
      </c>
      <c r="F302" s="79" t="s">
        <v>103</v>
      </c>
      <c r="G302" s="78">
        <v>441137</v>
      </c>
      <c r="H302" s="58" t="s">
        <v>1190</v>
      </c>
      <c r="I302" s="58" t="s">
        <v>1092</v>
      </c>
      <c r="J302" s="58" t="s">
        <v>1176</v>
      </c>
      <c r="K302" s="58" t="s">
        <v>592</v>
      </c>
      <c r="L302" s="58" t="s">
        <v>206</v>
      </c>
      <c r="M302" s="79" t="s">
        <v>91</v>
      </c>
      <c r="N302" s="58" t="s">
        <v>1092</v>
      </c>
      <c r="O302" s="63">
        <v>2024</v>
      </c>
      <c r="P302" s="63" t="s">
        <v>1095</v>
      </c>
      <c r="Q302" s="60">
        <v>253333333</v>
      </c>
    </row>
    <row r="303" spans="1:17" ht="27.75" customHeight="1" x14ac:dyDescent="0.2">
      <c r="A303" s="77">
        <v>294</v>
      </c>
      <c r="B303" s="53" t="s">
        <v>1191</v>
      </c>
      <c r="C303" s="63" t="s">
        <v>1192</v>
      </c>
      <c r="D303" s="63" t="s">
        <v>103</v>
      </c>
      <c r="E303" s="80" t="s">
        <v>1193</v>
      </c>
      <c r="F303" s="79" t="s">
        <v>103</v>
      </c>
      <c r="G303" s="78" t="s">
        <v>1194</v>
      </c>
      <c r="H303" s="58" t="s">
        <v>1195</v>
      </c>
      <c r="I303" s="58" t="s">
        <v>1092</v>
      </c>
      <c r="J303" s="58" t="s">
        <v>1196</v>
      </c>
      <c r="K303" s="55" t="s">
        <v>290</v>
      </c>
      <c r="L303" s="55" t="s">
        <v>108</v>
      </c>
      <c r="M303" s="79" t="s">
        <v>91</v>
      </c>
      <c r="N303" s="58" t="s">
        <v>1092</v>
      </c>
      <c r="O303" s="63">
        <v>2024</v>
      </c>
      <c r="P303" s="63" t="s">
        <v>1166</v>
      </c>
      <c r="Q303" s="60">
        <v>210800000</v>
      </c>
    </row>
    <row r="304" spans="1:17" ht="27.75" customHeight="1" x14ac:dyDescent="0.2">
      <c r="A304" s="77">
        <v>295</v>
      </c>
      <c r="B304" s="53" t="s">
        <v>1191</v>
      </c>
      <c r="C304" s="63" t="s">
        <v>1192</v>
      </c>
      <c r="D304" s="63" t="s">
        <v>103</v>
      </c>
      <c r="E304" s="80" t="s">
        <v>1197</v>
      </c>
      <c r="F304" s="79" t="s">
        <v>103</v>
      </c>
      <c r="G304" s="78">
        <v>346267</v>
      </c>
      <c r="H304" s="58" t="s">
        <v>1198</v>
      </c>
      <c r="I304" s="58" t="s">
        <v>1092</v>
      </c>
      <c r="J304" s="58" t="s">
        <v>1199</v>
      </c>
      <c r="K304" s="58" t="s">
        <v>159</v>
      </c>
      <c r="L304" s="58" t="s">
        <v>160</v>
      </c>
      <c r="M304" s="79" t="s">
        <v>91</v>
      </c>
      <c r="N304" s="58" t="s">
        <v>1092</v>
      </c>
      <c r="O304" s="63">
        <v>2024</v>
      </c>
      <c r="P304" s="63" t="s">
        <v>1166</v>
      </c>
      <c r="Q304" s="60">
        <v>210900000</v>
      </c>
    </row>
    <row r="305" spans="1:17" ht="27.75" customHeight="1" x14ac:dyDescent="0.2">
      <c r="A305" s="77">
        <v>296</v>
      </c>
      <c r="B305" s="53" t="s">
        <v>1191</v>
      </c>
      <c r="C305" s="63" t="s">
        <v>1192</v>
      </c>
      <c r="D305" s="63" t="s">
        <v>103</v>
      </c>
      <c r="E305" s="80" t="s">
        <v>1200</v>
      </c>
      <c r="F305" s="79" t="s">
        <v>103</v>
      </c>
      <c r="G305" s="78">
        <v>346268</v>
      </c>
      <c r="H305" s="58" t="s">
        <v>1201</v>
      </c>
      <c r="I305" s="58" t="s">
        <v>1092</v>
      </c>
      <c r="J305" s="58" t="s">
        <v>1199</v>
      </c>
      <c r="K305" s="58" t="s">
        <v>159</v>
      </c>
      <c r="L305" s="58" t="s">
        <v>160</v>
      </c>
      <c r="M305" s="79" t="s">
        <v>91</v>
      </c>
      <c r="N305" s="58" t="s">
        <v>1092</v>
      </c>
      <c r="O305" s="63">
        <v>2024</v>
      </c>
      <c r="P305" s="63" t="s">
        <v>1166</v>
      </c>
      <c r="Q305" s="60">
        <v>210900000</v>
      </c>
    </row>
    <row r="306" spans="1:17" ht="27.75" customHeight="1" x14ac:dyDescent="0.2">
      <c r="A306" s="77">
        <v>297</v>
      </c>
      <c r="B306" s="53" t="s">
        <v>1202</v>
      </c>
      <c r="C306" s="63" t="s">
        <v>1184</v>
      </c>
      <c r="D306" s="63" t="s">
        <v>103</v>
      </c>
      <c r="E306" s="80" t="s">
        <v>1203</v>
      </c>
      <c r="F306" s="79" t="s">
        <v>103</v>
      </c>
      <c r="G306" s="78" t="s">
        <v>1204</v>
      </c>
      <c r="H306" s="58" t="s">
        <v>1205</v>
      </c>
      <c r="I306" s="58" t="s">
        <v>1092</v>
      </c>
      <c r="J306" s="58" t="s">
        <v>1199</v>
      </c>
      <c r="K306" s="58" t="s">
        <v>159</v>
      </c>
      <c r="L306" s="58" t="s">
        <v>160</v>
      </c>
      <c r="M306" s="79" t="s">
        <v>91</v>
      </c>
      <c r="N306" s="58" t="s">
        <v>1092</v>
      </c>
      <c r="O306" s="63">
        <v>2024</v>
      </c>
      <c r="P306" s="63" t="s">
        <v>1166</v>
      </c>
      <c r="Q306" s="60">
        <v>236300000</v>
      </c>
    </row>
    <row r="307" spans="1:17" ht="27.75" customHeight="1" x14ac:dyDescent="0.2">
      <c r="A307" s="77">
        <v>298</v>
      </c>
      <c r="B307" s="53" t="s">
        <v>1206</v>
      </c>
      <c r="C307" s="63" t="s">
        <v>1207</v>
      </c>
      <c r="D307" s="63" t="s">
        <v>103</v>
      </c>
      <c r="E307" s="80" t="s">
        <v>1208</v>
      </c>
      <c r="F307" s="79" t="s">
        <v>103</v>
      </c>
      <c r="G307" s="78">
        <v>442899</v>
      </c>
      <c r="H307" s="58" t="s">
        <v>1209</v>
      </c>
      <c r="I307" s="58" t="s">
        <v>1092</v>
      </c>
      <c r="J307" s="58" t="s">
        <v>1199</v>
      </c>
      <c r="K307" s="58" t="s">
        <v>159</v>
      </c>
      <c r="L307" s="58" t="s">
        <v>160</v>
      </c>
      <c r="M307" s="79" t="s">
        <v>91</v>
      </c>
      <c r="N307" s="58" t="s">
        <v>1092</v>
      </c>
      <c r="O307" s="63">
        <v>2024</v>
      </c>
      <c r="P307" s="63" t="s">
        <v>1166</v>
      </c>
      <c r="Q307" s="60">
        <v>276400000</v>
      </c>
    </row>
    <row r="308" spans="1:17" ht="27.75" customHeight="1" x14ac:dyDescent="0.2">
      <c r="A308" s="77">
        <v>299</v>
      </c>
      <c r="B308" s="53" t="s">
        <v>1210</v>
      </c>
      <c r="C308" s="63" t="s">
        <v>1184</v>
      </c>
      <c r="D308" s="78">
        <v>2023016080</v>
      </c>
      <c r="E308" s="78" t="s">
        <v>1211</v>
      </c>
      <c r="F308" s="79" t="s">
        <v>103</v>
      </c>
      <c r="G308" s="78" t="s">
        <v>1212</v>
      </c>
      <c r="H308" s="58" t="s">
        <v>1213</v>
      </c>
      <c r="I308" s="58" t="s">
        <v>1092</v>
      </c>
      <c r="J308" s="58" t="s">
        <v>1214</v>
      </c>
      <c r="K308" s="58" t="s">
        <v>878</v>
      </c>
      <c r="L308" s="58" t="s">
        <v>754</v>
      </c>
      <c r="M308" s="79" t="s">
        <v>91</v>
      </c>
      <c r="N308" s="58" t="s">
        <v>1092</v>
      </c>
      <c r="O308" s="63">
        <v>2024</v>
      </c>
      <c r="P308" s="63" t="s">
        <v>1095</v>
      </c>
      <c r="Q308" s="60">
        <v>134000000</v>
      </c>
    </row>
    <row r="309" spans="1:17" ht="27.75" customHeight="1" x14ac:dyDescent="0.2">
      <c r="A309" s="77">
        <v>300</v>
      </c>
      <c r="B309" s="53" t="s">
        <v>1191</v>
      </c>
      <c r="C309" s="63" t="s">
        <v>1192</v>
      </c>
      <c r="D309" s="63" t="s">
        <v>103</v>
      </c>
      <c r="E309" s="80" t="s">
        <v>1215</v>
      </c>
      <c r="F309" s="79" t="s">
        <v>103</v>
      </c>
      <c r="G309" s="78">
        <v>346270</v>
      </c>
      <c r="H309" s="58" t="s">
        <v>1216</v>
      </c>
      <c r="I309" s="58" t="s">
        <v>1092</v>
      </c>
      <c r="J309" s="58" t="s">
        <v>1217</v>
      </c>
      <c r="K309" s="58" t="s">
        <v>1218</v>
      </c>
      <c r="L309" s="58" t="s">
        <v>160</v>
      </c>
      <c r="M309" s="79" t="s">
        <v>91</v>
      </c>
      <c r="N309" s="58" t="s">
        <v>1092</v>
      </c>
      <c r="O309" s="63">
        <v>2024</v>
      </c>
      <c r="P309" s="63" t="s">
        <v>1166</v>
      </c>
      <c r="Q309" s="60">
        <v>210900000</v>
      </c>
    </row>
    <row r="310" spans="1:17" ht="27.75" customHeight="1" x14ac:dyDescent="0.2">
      <c r="A310" s="77">
        <v>301</v>
      </c>
      <c r="B310" s="53" t="s">
        <v>1191</v>
      </c>
      <c r="C310" s="63" t="s">
        <v>1192</v>
      </c>
      <c r="D310" s="63" t="s">
        <v>103</v>
      </c>
      <c r="E310" s="80" t="s">
        <v>1219</v>
      </c>
      <c r="F310" s="79" t="s">
        <v>103</v>
      </c>
      <c r="G310" s="78">
        <v>346271</v>
      </c>
      <c r="H310" s="58" t="s">
        <v>1220</v>
      </c>
      <c r="I310" s="58" t="s">
        <v>1092</v>
      </c>
      <c r="J310" s="58" t="s">
        <v>1217</v>
      </c>
      <c r="K310" s="58" t="s">
        <v>1218</v>
      </c>
      <c r="L310" s="58" t="s">
        <v>160</v>
      </c>
      <c r="M310" s="79" t="s">
        <v>91</v>
      </c>
      <c r="N310" s="58" t="s">
        <v>1092</v>
      </c>
      <c r="O310" s="63">
        <v>2024</v>
      </c>
      <c r="P310" s="63" t="s">
        <v>1166</v>
      </c>
      <c r="Q310" s="60">
        <v>210900000</v>
      </c>
    </row>
    <row r="311" spans="1:17" ht="27.75" customHeight="1" x14ac:dyDescent="0.2">
      <c r="A311" s="77">
        <v>302</v>
      </c>
      <c r="B311" s="53" t="s">
        <v>1202</v>
      </c>
      <c r="C311" s="63" t="s">
        <v>1184</v>
      </c>
      <c r="D311" s="63" t="s">
        <v>103</v>
      </c>
      <c r="E311" s="80" t="s">
        <v>1221</v>
      </c>
      <c r="F311" s="79" t="s">
        <v>103</v>
      </c>
      <c r="G311" s="78" t="s">
        <v>1222</v>
      </c>
      <c r="H311" s="58" t="s">
        <v>1223</v>
      </c>
      <c r="I311" s="58" t="s">
        <v>1092</v>
      </c>
      <c r="J311" s="58" t="s">
        <v>1217</v>
      </c>
      <c r="K311" s="58" t="s">
        <v>1218</v>
      </c>
      <c r="L311" s="58" t="s">
        <v>160</v>
      </c>
      <c r="M311" s="79" t="s">
        <v>91</v>
      </c>
      <c r="N311" s="58" t="s">
        <v>1092</v>
      </c>
      <c r="O311" s="63">
        <v>2024</v>
      </c>
      <c r="P311" s="63" t="s">
        <v>1166</v>
      </c>
      <c r="Q311" s="60">
        <v>236300000</v>
      </c>
    </row>
    <row r="312" spans="1:17" ht="27.75" customHeight="1" x14ac:dyDescent="0.2">
      <c r="A312" s="77">
        <v>303</v>
      </c>
      <c r="B312" s="53" t="s">
        <v>1206</v>
      </c>
      <c r="C312" s="63" t="s">
        <v>1207</v>
      </c>
      <c r="D312" s="63" t="s">
        <v>103</v>
      </c>
      <c r="E312" s="80" t="s">
        <v>1224</v>
      </c>
      <c r="F312" s="79" t="s">
        <v>103</v>
      </c>
      <c r="G312" s="78">
        <v>540174</v>
      </c>
      <c r="H312" s="58" t="s">
        <v>1225</v>
      </c>
      <c r="I312" s="58" t="s">
        <v>1092</v>
      </c>
      <c r="J312" s="58" t="s">
        <v>1217</v>
      </c>
      <c r="K312" s="58" t="s">
        <v>1218</v>
      </c>
      <c r="L312" s="58" t="s">
        <v>160</v>
      </c>
      <c r="M312" s="79" t="s">
        <v>91</v>
      </c>
      <c r="N312" s="58" t="s">
        <v>1092</v>
      </c>
      <c r="O312" s="63">
        <v>2024</v>
      </c>
      <c r="P312" s="63" t="s">
        <v>1166</v>
      </c>
      <c r="Q312" s="60">
        <v>276400000</v>
      </c>
    </row>
    <row r="313" spans="1:17" ht="27.75" customHeight="1" x14ac:dyDescent="0.2">
      <c r="A313" s="77">
        <v>304</v>
      </c>
      <c r="B313" s="53" t="s">
        <v>1226</v>
      </c>
      <c r="C313" s="63" t="s">
        <v>1227</v>
      </c>
      <c r="D313" s="78">
        <v>2023016014</v>
      </c>
      <c r="E313" s="78" t="s">
        <v>1228</v>
      </c>
      <c r="F313" s="79" t="s">
        <v>103</v>
      </c>
      <c r="G313" s="78" t="s">
        <v>1229</v>
      </c>
      <c r="H313" s="58" t="s">
        <v>1230</v>
      </c>
      <c r="I313" s="58" t="s">
        <v>1092</v>
      </c>
      <c r="J313" s="58" t="s">
        <v>1231</v>
      </c>
      <c r="K313" s="58" t="s">
        <v>1232</v>
      </c>
      <c r="L313" s="58" t="s">
        <v>1094</v>
      </c>
      <c r="M313" s="79" t="s">
        <v>91</v>
      </c>
      <c r="N313" s="58" t="s">
        <v>1092</v>
      </c>
      <c r="O313" s="63">
        <v>2024</v>
      </c>
      <c r="P313" s="63" t="s">
        <v>1095</v>
      </c>
      <c r="Q313" s="60">
        <v>112600000</v>
      </c>
    </row>
    <row r="314" spans="1:17" ht="27.75" customHeight="1" x14ac:dyDescent="0.2">
      <c r="A314" s="77">
        <v>305</v>
      </c>
      <c r="B314" s="53" t="s">
        <v>1087</v>
      </c>
      <c r="C314" s="63" t="s">
        <v>1088</v>
      </c>
      <c r="D314" s="78">
        <v>2023016015</v>
      </c>
      <c r="E314" s="78" t="s">
        <v>1233</v>
      </c>
      <c r="F314" s="79" t="s">
        <v>103</v>
      </c>
      <c r="G314" s="78" t="s">
        <v>1234</v>
      </c>
      <c r="H314" s="58" t="s">
        <v>1235</v>
      </c>
      <c r="I314" s="58" t="s">
        <v>1092</v>
      </c>
      <c r="J314" s="58" t="s">
        <v>1231</v>
      </c>
      <c r="K314" s="58" t="s">
        <v>1232</v>
      </c>
      <c r="L314" s="58" t="s">
        <v>1094</v>
      </c>
      <c r="M314" s="79" t="s">
        <v>91</v>
      </c>
      <c r="N314" s="58" t="s">
        <v>1092</v>
      </c>
      <c r="O314" s="63">
        <v>2024</v>
      </c>
      <c r="P314" s="63" t="s">
        <v>1095</v>
      </c>
      <c r="Q314" s="60">
        <v>132900000</v>
      </c>
    </row>
    <row r="315" spans="1:17" ht="27.75" customHeight="1" x14ac:dyDescent="0.2">
      <c r="A315" s="77">
        <v>306</v>
      </c>
      <c r="B315" s="53" t="s">
        <v>1191</v>
      </c>
      <c r="C315" s="63" t="s">
        <v>1192</v>
      </c>
      <c r="D315" s="78">
        <v>2023016003</v>
      </c>
      <c r="E315" s="78" t="s">
        <v>1236</v>
      </c>
      <c r="F315" s="79" t="s">
        <v>103</v>
      </c>
      <c r="G315" s="78">
        <v>345581</v>
      </c>
      <c r="H315" s="58" t="s">
        <v>1237</v>
      </c>
      <c r="I315" s="58" t="s">
        <v>1092</v>
      </c>
      <c r="J315" s="58" t="s">
        <v>1238</v>
      </c>
      <c r="K315" s="58" t="s">
        <v>1239</v>
      </c>
      <c r="L315" s="58" t="s">
        <v>1240</v>
      </c>
      <c r="M315" s="79" t="s">
        <v>91</v>
      </c>
      <c r="N315" s="58" t="s">
        <v>1092</v>
      </c>
      <c r="O315" s="63">
        <v>2024</v>
      </c>
      <c r="P315" s="63" t="s">
        <v>1095</v>
      </c>
      <c r="Q315" s="60">
        <v>211000000</v>
      </c>
    </row>
    <row r="316" spans="1:17" ht="27.75" customHeight="1" x14ac:dyDescent="0.2">
      <c r="A316" s="77">
        <v>307</v>
      </c>
      <c r="B316" s="53" t="s">
        <v>1191</v>
      </c>
      <c r="C316" s="63" t="s">
        <v>1192</v>
      </c>
      <c r="D316" s="78">
        <v>2023016004</v>
      </c>
      <c r="E316" s="78" t="s">
        <v>1241</v>
      </c>
      <c r="F316" s="79" t="s">
        <v>103</v>
      </c>
      <c r="G316" s="78">
        <v>345582</v>
      </c>
      <c r="H316" s="58" t="s">
        <v>1242</v>
      </c>
      <c r="I316" s="58" t="s">
        <v>1092</v>
      </c>
      <c r="J316" s="58" t="s">
        <v>1238</v>
      </c>
      <c r="K316" s="58" t="s">
        <v>1239</v>
      </c>
      <c r="L316" s="58" t="s">
        <v>1240</v>
      </c>
      <c r="M316" s="79" t="s">
        <v>91</v>
      </c>
      <c r="N316" s="58" t="s">
        <v>1092</v>
      </c>
      <c r="O316" s="63">
        <v>2024</v>
      </c>
      <c r="P316" s="63" t="s">
        <v>1095</v>
      </c>
      <c r="Q316" s="60">
        <v>211000000</v>
      </c>
    </row>
    <row r="317" spans="1:17" ht="27.75" customHeight="1" x14ac:dyDescent="0.2">
      <c r="A317" s="77">
        <v>308</v>
      </c>
      <c r="B317" s="53" t="s">
        <v>1087</v>
      </c>
      <c r="C317" s="63" t="s">
        <v>1088</v>
      </c>
      <c r="D317" s="53">
        <v>2023015877</v>
      </c>
      <c r="E317" s="53" t="s">
        <v>1243</v>
      </c>
      <c r="F317" s="79" t="s">
        <v>103</v>
      </c>
      <c r="G317" s="79" t="s">
        <v>1244</v>
      </c>
      <c r="H317" s="58" t="s">
        <v>1245</v>
      </c>
      <c r="I317" s="58" t="s">
        <v>1092</v>
      </c>
      <c r="J317" s="58" t="s">
        <v>1246</v>
      </c>
      <c r="K317" s="55" t="s">
        <v>107</v>
      </c>
      <c r="L317" s="55" t="s">
        <v>108</v>
      </c>
      <c r="M317" s="79" t="s">
        <v>91</v>
      </c>
      <c r="N317" s="58" t="s">
        <v>1092</v>
      </c>
      <c r="O317" s="63">
        <v>2024</v>
      </c>
      <c r="P317" s="63" t="s">
        <v>1137</v>
      </c>
      <c r="Q317" s="60">
        <v>132900000</v>
      </c>
    </row>
    <row r="318" spans="1:17" ht="27.75" customHeight="1" x14ac:dyDescent="0.2">
      <c r="A318" s="77">
        <v>309</v>
      </c>
      <c r="B318" s="53" t="s">
        <v>1087</v>
      </c>
      <c r="C318" s="63" t="s">
        <v>1088</v>
      </c>
      <c r="D318" s="53">
        <v>2023015876</v>
      </c>
      <c r="E318" s="53" t="s">
        <v>1247</v>
      </c>
      <c r="F318" s="79" t="s">
        <v>103</v>
      </c>
      <c r="G318" s="79" t="s">
        <v>1248</v>
      </c>
      <c r="H318" s="58" t="s">
        <v>1249</v>
      </c>
      <c r="I318" s="58" t="s">
        <v>1092</v>
      </c>
      <c r="J318" s="58" t="s">
        <v>1246</v>
      </c>
      <c r="K318" s="55" t="s">
        <v>107</v>
      </c>
      <c r="L318" s="55" t="s">
        <v>108</v>
      </c>
      <c r="M318" s="79" t="s">
        <v>91</v>
      </c>
      <c r="N318" s="58" t="s">
        <v>1092</v>
      </c>
      <c r="O318" s="63">
        <v>2024</v>
      </c>
      <c r="P318" s="63" t="s">
        <v>1137</v>
      </c>
      <c r="Q318" s="60">
        <v>132900000</v>
      </c>
    </row>
    <row r="319" spans="1:17" ht="27.75" customHeight="1" x14ac:dyDescent="0.2">
      <c r="A319" s="77">
        <v>310</v>
      </c>
      <c r="B319" s="53" t="s">
        <v>1087</v>
      </c>
      <c r="C319" s="63" t="s">
        <v>1088</v>
      </c>
      <c r="D319" s="53">
        <v>2023015879</v>
      </c>
      <c r="E319" s="53" t="s">
        <v>1250</v>
      </c>
      <c r="F319" s="79" t="s">
        <v>103</v>
      </c>
      <c r="G319" s="79" t="s">
        <v>1251</v>
      </c>
      <c r="H319" s="58" t="s">
        <v>1252</v>
      </c>
      <c r="I319" s="58" t="s">
        <v>1092</v>
      </c>
      <c r="J319" s="58" t="s">
        <v>1246</v>
      </c>
      <c r="K319" s="55" t="s">
        <v>107</v>
      </c>
      <c r="L319" s="55" t="s">
        <v>108</v>
      </c>
      <c r="M319" s="79" t="s">
        <v>91</v>
      </c>
      <c r="N319" s="58" t="s">
        <v>1092</v>
      </c>
      <c r="O319" s="63">
        <v>2024</v>
      </c>
      <c r="P319" s="63" t="s">
        <v>1137</v>
      </c>
      <c r="Q319" s="60">
        <v>132900000</v>
      </c>
    </row>
    <row r="320" spans="1:17" ht="27.75" customHeight="1" x14ac:dyDescent="0.2">
      <c r="A320" s="77">
        <v>311</v>
      </c>
      <c r="B320" s="53" t="s">
        <v>1253</v>
      </c>
      <c r="C320" s="63" t="s">
        <v>1131</v>
      </c>
      <c r="D320" s="63" t="s">
        <v>103</v>
      </c>
      <c r="E320" s="53" t="s">
        <v>1254</v>
      </c>
      <c r="F320" s="79" t="s">
        <v>103</v>
      </c>
      <c r="G320" s="79">
        <v>441313</v>
      </c>
      <c r="H320" s="58" t="s">
        <v>1255</v>
      </c>
      <c r="I320" s="58" t="s">
        <v>1092</v>
      </c>
      <c r="J320" s="58" t="s">
        <v>1246</v>
      </c>
      <c r="K320" s="55" t="s">
        <v>107</v>
      </c>
      <c r="L320" s="55" t="s">
        <v>108</v>
      </c>
      <c r="M320" s="79" t="s">
        <v>91</v>
      </c>
      <c r="N320" s="58" t="s">
        <v>1092</v>
      </c>
      <c r="O320" s="63">
        <v>2024</v>
      </c>
      <c r="P320" s="63" t="s">
        <v>1137</v>
      </c>
      <c r="Q320" s="60">
        <v>236500000</v>
      </c>
    </row>
    <row r="321" spans="1:17" ht="27.75" customHeight="1" x14ac:dyDescent="0.2">
      <c r="A321" s="77">
        <v>312</v>
      </c>
      <c r="B321" s="53" t="s">
        <v>1256</v>
      </c>
      <c r="C321" s="63" t="s">
        <v>1227</v>
      </c>
      <c r="D321" s="53">
        <v>2023015866</v>
      </c>
      <c r="E321" s="53" t="s">
        <v>1257</v>
      </c>
      <c r="F321" s="79" t="s">
        <v>103</v>
      </c>
      <c r="G321" s="79" t="s">
        <v>1258</v>
      </c>
      <c r="H321" s="58" t="s">
        <v>1259</v>
      </c>
      <c r="I321" s="58" t="s">
        <v>1092</v>
      </c>
      <c r="J321" s="58" t="s">
        <v>1260</v>
      </c>
      <c r="K321" s="55" t="s">
        <v>571</v>
      </c>
      <c r="L321" s="55" t="s">
        <v>108</v>
      </c>
      <c r="M321" s="79" t="s">
        <v>91</v>
      </c>
      <c r="N321" s="58" t="s">
        <v>1092</v>
      </c>
      <c r="O321" s="63">
        <v>2024</v>
      </c>
      <c r="P321" s="63" t="s">
        <v>1137</v>
      </c>
      <c r="Q321" s="60">
        <v>109000000</v>
      </c>
    </row>
    <row r="322" spans="1:17" ht="27.75" customHeight="1" x14ac:dyDescent="0.2">
      <c r="A322" s="77">
        <v>313</v>
      </c>
      <c r="B322" s="53" t="s">
        <v>1256</v>
      </c>
      <c r="C322" s="63" t="s">
        <v>1227</v>
      </c>
      <c r="D322" s="53">
        <v>2023015867</v>
      </c>
      <c r="E322" s="53" t="s">
        <v>1261</v>
      </c>
      <c r="F322" s="79" t="s">
        <v>103</v>
      </c>
      <c r="G322" s="79" t="s">
        <v>1262</v>
      </c>
      <c r="H322" s="58" t="s">
        <v>1263</v>
      </c>
      <c r="I322" s="58" t="s">
        <v>1092</v>
      </c>
      <c r="J322" s="58" t="s">
        <v>1260</v>
      </c>
      <c r="K322" s="55" t="s">
        <v>571</v>
      </c>
      <c r="L322" s="55" t="s">
        <v>108</v>
      </c>
      <c r="M322" s="79" t="s">
        <v>91</v>
      </c>
      <c r="N322" s="58" t="s">
        <v>1092</v>
      </c>
      <c r="O322" s="63">
        <v>2024</v>
      </c>
      <c r="P322" s="63" t="s">
        <v>1137</v>
      </c>
      <c r="Q322" s="60">
        <v>109000000</v>
      </c>
    </row>
    <row r="323" spans="1:17" ht="27.75" customHeight="1" x14ac:dyDescent="0.2">
      <c r="A323" s="77">
        <v>314</v>
      </c>
      <c r="B323" s="53" t="s">
        <v>1264</v>
      </c>
      <c r="C323" s="63" t="s">
        <v>1184</v>
      </c>
      <c r="D323" s="78">
        <v>2023016081</v>
      </c>
      <c r="E323" s="78" t="s">
        <v>1265</v>
      </c>
      <c r="F323" s="79" t="s">
        <v>103</v>
      </c>
      <c r="G323" s="78" t="s">
        <v>1266</v>
      </c>
      <c r="H323" s="58" t="s">
        <v>1267</v>
      </c>
      <c r="I323" s="58" t="s">
        <v>1092</v>
      </c>
      <c r="J323" s="58" t="s">
        <v>1268</v>
      </c>
      <c r="K323" s="58" t="s">
        <v>1269</v>
      </c>
      <c r="L323" s="58" t="s">
        <v>1094</v>
      </c>
      <c r="M323" s="79" t="s">
        <v>91</v>
      </c>
      <c r="N323" s="58" t="s">
        <v>1092</v>
      </c>
      <c r="O323" s="63">
        <v>2024</v>
      </c>
      <c r="P323" s="63" t="s">
        <v>1095</v>
      </c>
      <c r="Q323" s="60">
        <v>134000000</v>
      </c>
    </row>
    <row r="324" spans="1:17" ht="27.75" customHeight="1" x14ac:dyDescent="0.2">
      <c r="A324" s="77">
        <v>315</v>
      </c>
      <c r="B324" s="53" t="s">
        <v>1264</v>
      </c>
      <c r="C324" s="63" t="s">
        <v>1184</v>
      </c>
      <c r="D324" s="78">
        <v>2023016082</v>
      </c>
      <c r="E324" s="78" t="s">
        <v>1270</v>
      </c>
      <c r="F324" s="79" t="s">
        <v>103</v>
      </c>
      <c r="G324" s="78" t="s">
        <v>1271</v>
      </c>
      <c r="H324" s="58" t="s">
        <v>1272</v>
      </c>
      <c r="I324" s="58" t="s">
        <v>1092</v>
      </c>
      <c r="J324" s="58" t="s">
        <v>1268</v>
      </c>
      <c r="K324" s="58" t="s">
        <v>1269</v>
      </c>
      <c r="L324" s="58" t="s">
        <v>1094</v>
      </c>
      <c r="M324" s="79" t="s">
        <v>91</v>
      </c>
      <c r="N324" s="58" t="s">
        <v>1092</v>
      </c>
      <c r="O324" s="63">
        <v>2024</v>
      </c>
      <c r="P324" s="63" t="s">
        <v>1095</v>
      </c>
      <c r="Q324" s="60">
        <v>134000000</v>
      </c>
    </row>
    <row r="325" spans="1:17" ht="27.75" customHeight="1" x14ac:dyDescent="0.2">
      <c r="A325" s="77">
        <v>316</v>
      </c>
      <c r="B325" s="53" t="s">
        <v>1273</v>
      </c>
      <c r="C325" s="63" t="s">
        <v>1184</v>
      </c>
      <c r="D325" s="78">
        <v>2023016052</v>
      </c>
      <c r="E325" s="78" t="s">
        <v>1274</v>
      </c>
      <c r="F325" s="79" t="s">
        <v>103</v>
      </c>
      <c r="G325" s="78" t="s">
        <v>1275</v>
      </c>
      <c r="H325" s="58" t="s">
        <v>1276</v>
      </c>
      <c r="I325" s="58" t="s">
        <v>1092</v>
      </c>
      <c r="J325" s="58" t="s">
        <v>1277</v>
      </c>
      <c r="K325" s="58" t="s">
        <v>1269</v>
      </c>
      <c r="L325" s="58" t="s">
        <v>1094</v>
      </c>
      <c r="M325" s="79" t="s">
        <v>91</v>
      </c>
      <c r="N325" s="58" t="s">
        <v>1092</v>
      </c>
      <c r="O325" s="63">
        <v>2024</v>
      </c>
      <c r="P325" s="63" t="s">
        <v>1095</v>
      </c>
      <c r="Q325" s="60">
        <v>163750000</v>
      </c>
    </row>
    <row r="326" spans="1:17" ht="27.75" customHeight="1" x14ac:dyDescent="0.2">
      <c r="A326" s="77">
        <v>317</v>
      </c>
      <c r="B326" s="53" t="s">
        <v>1273</v>
      </c>
      <c r="C326" s="63" t="s">
        <v>1184</v>
      </c>
      <c r="D326" s="78">
        <v>2023016053</v>
      </c>
      <c r="E326" s="78" t="s">
        <v>1278</v>
      </c>
      <c r="F326" s="79" t="s">
        <v>103</v>
      </c>
      <c r="G326" s="78" t="s">
        <v>1279</v>
      </c>
      <c r="H326" s="58" t="s">
        <v>1280</v>
      </c>
      <c r="I326" s="58" t="s">
        <v>1092</v>
      </c>
      <c r="J326" s="58" t="s">
        <v>1277</v>
      </c>
      <c r="K326" s="58" t="s">
        <v>1269</v>
      </c>
      <c r="L326" s="58" t="s">
        <v>1094</v>
      </c>
      <c r="M326" s="79" t="s">
        <v>91</v>
      </c>
      <c r="N326" s="58" t="s">
        <v>1092</v>
      </c>
      <c r="O326" s="63">
        <v>2024</v>
      </c>
      <c r="P326" s="63" t="s">
        <v>1095</v>
      </c>
      <c r="Q326" s="60">
        <v>163750000</v>
      </c>
    </row>
    <row r="327" spans="1:17" ht="27.75" customHeight="1" x14ac:dyDescent="0.2">
      <c r="A327" s="77">
        <v>318</v>
      </c>
      <c r="B327" s="53" t="s">
        <v>1273</v>
      </c>
      <c r="C327" s="63" t="s">
        <v>1184</v>
      </c>
      <c r="D327" s="78">
        <v>2023016055</v>
      </c>
      <c r="E327" s="78" t="s">
        <v>1281</v>
      </c>
      <c r="F327" s="79" t="s">
        <v>103</v>
      </c>
      <c r="G327" s="78" t="s">
        <v>1282</v>
      </c>
      <c r="H327" s="58" t="s">
        <v>1283</v>
      </c>
      <c r="I327" s="58" t="s">
        <v>1092</v>
      </c>
      <c r="J327" s="58" t="s">
        <v>1277</v>
      </c>
      <c r="K327" s="58" t="s">
        <v>1269</v>
      </c>
      <c r="L327" s="58" t="s">
        <v>1094</v>
      </c>
      <c r="M327" s="79" t="s">
        <v>91</v>
      </c>
      <c r="N327" s="58" t="s">
        <v>1092</v>
      </c>
      <c r="O327" s="63">
        <v>2024</v>
      </c>
      <c r="P327" s="63" t="s">
        <v>1095</v>
      </c>
      <c r="Q327" s="60">
        <v>163750000</v>
      </c>
    </row>
    <row r="328" spans="1:17" ht="27.75" customHeight="1" x14ac:dyDescent="0.2">
      <c r="A328" s="77">
        <v>319</v>
      </c>
      <c r="B328" s="53" t="s">
        <v>1284</v>
      </c>
      <c r="C328" s="63" t="s">
        <v>1227</v>
      </c>
      <c r="D328" s="78">
        <v>2023016083</v>
      </c>
      <c r="E328" s="78" t="s">
        <v>1285</v>
      </c>
      <c r="F328" s="79" t="s">
        <v>103</v>
      </c>
      <c r="G328" s="78" t="s">
        <v>1286</v>
      </c>
      <c r="H328" s="58" t="s">
        <v>1287</v>
      </c>
      <c r="I328" s="58" t="s">
        <v>1092</v>
      </c>
      <c r="J328" s="58" t="s">
        <v>1288</v>
      </c>
      <c r="K328" s="58" t="s">
        <v>1269</v>
      </c>
      <c r="L328" s="58" t="s">
        <v>1094</v>
      </c>
      <c r="M328" s="79" t="s">
        <v>91</v>
      </c>
      <c r="N328" s="58" t="s">
        <v>1092</v>
      </c>
      <c r="O328" s="63">
        <v>2024</v>
      </c>
      <c r="P328" s="63" t="s">
        <v>1095</v>
      </c>
      <c r="Q328" s="60">
        <v>112600000</v>
      </c>
    </row>
    <row r="329" spans="1:17" ht="27.75" customHeight="1" x14ac:dyDescent="0.2">
      <c r="A329" s="77">
        <v>320</v>
      </c>
      <c r="B329" s="53" t="s">
        <v>1284</v>
      </c>
      <c r="C329" s="63" t="s">
        <v>1227</v>
      </c>
      <c r="D329" s="78">
        <v>2023016084</v>
      </c>
      <c r="E329" s="78" t="s">
        <v>1289</v>
      </c>
      <c r="F329" s="79" t="s">
        <v>103</v>
      </c>
      <c r="G329" s="78" t="s">
        <v>1290</v>
      </c>
      <c r="H329" s="58" t="s">
        <v>1291</v>
      </c>
      <c r="I329" s="58" t="s">
        <v>1092</v>
      </c>
      <c r="J329" s="58" t="s">
        <v>1288</v>
      </c>
      <c r="K329" s="58" t="s">
        <v>1269</v>
      </c>
      <c r="L329" s="58" t="s">
        <v>1094</v>
      </c>
      <c r="M329" s="79" t="s">
        <v>91</v>
      </c>
      <c r="N329" s="58" t="s">
        <v>1092</v>
      </c>
      <c r="O329" s="63">
        <v>2024</v>
      </c>
      <c r="P329" s="63" t="s">
        <v>1095</v>
      </c>
      <c r="Q329" s="60">
        <v>112600000</v>
      </c>
    </row>
    <row r="330" spans="1:17" ht="27.75" customHeight="1" x14ac:dyDescent="0.2">
      <c r="A330" s="77">
        <v>321</v>
      </c>
      <c r="B330" s="53" t="s">
        <v>1087</v>
      </c>
      <c r="C330" s="63" t="s">
        <v>1088</v>
      </c>
      <c r="D330" s="53">
        <v>2023015895</v>
      </c>
      <c r="E330" s="53" t="s">
        <v>1292</v>
      </c>
      <c r="F330" s="79" t="s">
        <v>103</v>
      </c>
      <c r="G330" s="79" t="s">
        <v>1293</v>
      </c>
      <c r="H330" s="58" t="s">
        <v>1294</v>
      </c>
      <c r="I330" s="58" t="s">
        <v>1092</v>
      </c>
      <c r="J330" s="58" t="s">
        <v>1295</v>
      </c>
      <c r="K330" s="58" t="s">
        <v>1296</v>
      </c>
      <c r="L330" s="58" t="s">
        <v>1297</v>
      </c>
      <c r="M330" s="79" t="s">
        <v>91</v>
      </c>
      <c r="N330" s="58" t="s">
        <v>1092</v>
      </c>
      <c r="O330" s="63">
        <v>2024</v>
      </c>
      <c r="P330" s="63" t="s">
        <v>1137</v>
      </c>
      <c r="Q330" s="60">
        <v>132900000</v>
      </c>
    </row>
    <row r="331" spans="1:17" ht="27.75" customHeight="1" x14ac:dyDescent="0.2">
      <c r="A331" s="77">
        <v>322</v>
      </c>
      <c r="B331" s="53" t="s">
        <v>1298</v>
      </c>
      <c r="C331" s="63" t="s">
        <v>1131</v>
      </c>
      <c r="D331" s="78">
        <v>2023016056</v>
      </c>
      <c r="E331" s="78" t="s">
        <v>1299</v>
      </c>
      <c r="F331" s="79" t="s">
        <v>103</v>
      </c>
      <c r="G331" s="78">
        <v>346266</v>
      </c>
      <c r="H331" s="58" t="s">
        <v>1300</v>
      </c>
      <c r="I331" s="58" t="s">
        <v>1092</v>
      </c>
      <c r="J331" s="58" t="s">
        <v>1301</v>
      </c>
      <c r="K331" s="58" t="s">
        <v>89</v>
      </c>
      <c r="L331" s="58" t="s">
        <v>90</v>
      </c>
      <c r="M331" s="79" t="s">
        <v>91</v>
      </c>
      <c r="N331" s="58" t="s">
        <v>1092</v>
      </c>
      <c r="O331" s="63">
        <v>2024</v>
      </c>
      <c r="P331" s="63" t="s">
        <v>1095</v>
      </c>
      <c r="Q331" s="60">
        <v>189000000</v>
      </c>
    </row>
    <row r="332" spans="1:17" ht="27.75" customHeight="1" x14ac:dyDescent="0.2">
      <c r="A332" s="77">
        <v>323</v>
      </c>
      <c r="B332" s="53" t="s">
        <v>1298</v>
      </c>
      <c r="C332" s="63" t="s">
        <v>1131</v>
      </c>
      <c r="D332" s="78">
        <v>2023016057</v>
      </c>
      <c r="E332" s="78" t="s">
        <v>1302</v>
      </c>
      <c r="F332" s="79" t="s">
        <v>103</v>
      </c>
      <c r="G332" s="78">
        <v>346265</v>
      </c>
      <c r="H332" s="58" t="s">
        <v>1303</v>
      </c>
      <c r="I332" s="58" t="s">
        <v>1092</v>
      </c>
      <c r="J332" s="58" t="s">
        <v>1301</v>
      </c>
      <c r="K332" s="58" t="s">
        <v>89</v>
      </c>
      <c r="L332" s="58" t="s">
        <v>90</v>
      </c>
      <c r="M332" s="79" t="s">
        <v>91</v>
      </c>
      <c r="N332" s="58" t="s">
        <v>1092</v>
      </c>
      <c r="O332" s="63">
        <v>2024</v>
      </c>
      <c r="P332" s="63" t="s">
        <v>1095</v>
      </c>
      <c r="Q332" s="60">
        <v>189000000</v>
      </c>
    </row>
    <row r="333" spans="1:17" ht="27.75" customHeight="1" x14ac:dyDescent="0.2">
      <c r="A333" s="77">
        <v>324</v>
      </c>
      <c r="B333" s="53" t="s">
        <v>1304</v>
      </c>
      <c r="C333" s="63" t="s">
        <v>1088</v>
      </c>
      <c r="D333" s="53">
        <v>2023015880</v>
      </c>
      <c r="E333" s="53" t="s">
        <v>1305</v>
      </c>
      <c r="F333" s="79" t="s">
        <v>103</v>
      </c>
      <c r="G333" s="79" t="s">
        <v>1306</v>
      </c>
      <c r="H333" s="58" t="s">
        <v>1307</v>
      </c>
      <c r="I333" s="58" t="s">
        <v>1092</v>
      </c>
      <c r="J333" s="58" t="s">
        <v>1308</v>
      </c>
      <c r="K333" s="58" t="s">
        <v>1309</v>
      </c>
      <c r="L333" s="58" t="s">
        <v>1094</v>
      </c>
      <c r="M333" s="79" t="s">
        <v>91</v>
      </c>
      <c r="N333" s="58" t="s">
        <v>1092</v>
      </c>
      <c r="O333" s="63">
        <v>2024</v>
      </c>
      <c r="P333" s="63" t="s">
        <v>1137</v>
      </c>
      <c r="Q333" s="60">
        <v>132900000</v>
      </c>
    </row>
    <row r="334" spans="1:17" ht="27.75" customHeight="1" x14ac:dyDescent="0.2">
      <c r="A334" s="77">
        <v>325</v>
      </c>
      <c r="B334" s="53" t="s">
        <v>1226</v>
      </c>
      <c r="C334" s="63" t="s">
        <v>1227</v>
      </c>
      <c r="D334" s="53">
        <v>2023015896</v>
      </c>
      <c r="E334" s="53" t="s">
        <v>1310</v>
      </c>
      <c r="F334" s="79" t="s">
        <v>103</v>
      </c>
      <c r="G334" s="79" t="s">
        <v>1311</v>
      </c>
      <c r="H334" s="58" t="s">
        <v>1312</v>
      </c>
      <c r="I334" s="58" t="s">
        <v>1092</v>
      </c>
      <c r="J334" s="58" t="s">
        <v>1308</v>
      </c>
      <c r="K334" s="58" t="s">
        <v>1309</v>
      </c>
      <c r="L334" s="58" t="s">
        <v>1094</v>
      </c>
      <c r="M334" s="79" t="s">
        <v>91</v>
      </c>
      <c r="N334" s="58" t="s">
        <v>1092</v>
      </c>
      <c r="O334" s="63">
        <v>2024</v>
      </c>
      <c r="P334" s="63" t="s">
        <v>1137</v>
      </c>
      <c r="Q334" s="60">
        <v>112600000</v>
      </c>
    </row>
    <row r="335" spans="1:17" ht="27.75" customHeight="1" x14ac:dyDescent="0.2">
      <c r="A335" s="77">
        <v>326</v>
      </c>
      <c r="B335" s="53" t="s">
        <v>1226</v>
      </c>
      <c r="C335" s="63" t="s">
        <v>1227</v>
      </c>
      <c r="D335" s="53">
        <v>2023015897</v>
      </c>
      <c r="E335" s="53" t="s">
        <v>1313</v>
      </c>
      <c r="F335" s="79" t="s">
        <v>103</v>
      </c>
      <c r="G335" s="79" t="s">
        <v>1314</v>
      </c>
      <c r="H335" s="58" t="s">
        <v>1315</v>
      </c>
      <c r="I335" s="58" t="s">
        <v>1092</v>
      </c>
      <c r="J335" s="58" t="s">
        <v>1308</v>
      </c>
      <c r="K335" s="58" t="s">
        <v>1309</v>
      </c>
      <c r="L335" s="58" t="s">
        <v>1094</v>
      </c>
      <c r="M335" s="79" t="s">
        <v>91</v>
      </c>
      <c r="N335" s="58" t="s">
        <v>1092</v>
      </c>
      <c r="O335" s="63">
        <v>2024</v>
      </c>
      <c r="P335" s="63" t="s">
        <v>1137</v>
      </c>
      <c r="Q335" s="60">
        <v>112600000</v>
      </c>
    </row>
    <row r="336" spans="1:17" ht="27.75" customHeight="1" x14ac:dyDescent="0.2">
      <c r="A336" s="77">
        <v>327</v>
      </c>
      <c r="B336" s="53" t="s">
        <v>1226</v>
      </c>
      <c r="C336" s="63" t="s">
        <v>1227</v>
      </c>
      <c r="D336" s="53">
        <v>2023015898</v>
      </c>
      <c r="E336" s="53" t="s">
        <v>1316</v>
      </c>
      <c r="F336" s="79" t="s">
        <v>103</v>
      </c>
      <c r="G336" s="79" t="s">
        <v>1317</v>
      </c>
      <c r="H336" s="58" t="s">
        <v>1318</v>
      </c>
      <c r="I336" s="58" t="s">
        <v>1092</v>
      </c>
      <c r="J336" s="58" t="s">
        <v>1308</v>
      </c>
      <c r="K336" s="58" t="s">
        <v>1309</v>
      </c>
      <c r="L336" s="58" t="s">
        <v>1094</v>
      </c>
      <c r="M336" s="79" t="s">
        <v>91</v>
      </c>
      <c r="N336" s="58" t="s">
        <v>1092</v>
      </c>
      <c r="O336" s="63">
        <v>2024</v>
      </c>
      <c r="P336" s="63" t="s">
        <v>1137</v>
      </c>
      <c r="Q336" s="60">
        <v>112600000</v>
      </c>
    </row>
    <row r="337" spans="1:17" ht="27.75" customHeight="1" x14ac:dyDescent="0.2">
      <c r="A337" s="77">
        <v>328</v>
      </c>
      <c r="B337" s="53" t="s">
        <v>1284</v>
      </c>
      <c r="C337" s="63" t="s">
        <v>1227</v>
      </c>
      <c r="D337" s="53">
        <v>2023015899</v>
      </c>
      <c r="E337" s="53" t="s">
        <v>1319</v>
      </c>
      <c r="F337" s="79" t="s">
        <v>103</v>
      </c>
      <c r="G337" s="79" t="s">
        <v>1320</v>
      </c>
      <c r="H337" s="58" t="s">
        <v>1321</v>
      </c>
      <c r="I337" s="58" t="s">
        <v>1092</v>
      </c>
      <c r="J337" s="58" t="s">
        <v>1308</v>
      </c>
      <c r="K337" s="58" t="s">
        <v>1309</v>
      </c>
      <c r="L337" s="58" t="s">
        <v>1094</v>
      </c>
      <c r="M337" s="79" t="s">
        <v>91</v>
      </c>
      <c r="N337" s="58" t="s">
        <v>1092</v>
      </c>
      <c r="O337" s="63">
        <v>2024</v>
      </c>
      <c r="P337" s="63" t="s">
        <v>1137</v>
      </c>
      <c r="Q337" s="60">
        <v>112600000</v>
      </c>
    </row>
    <row r="338" spans="1:17" ht="27.75" customHeight="1" x14ac:dyDescent="0.2">
      <c r="A338" s="77">
        <v>329</v>
      </c>
      <c r="B338" s="53" t="s">
        <v>1284</v>
      </c>
      <c r="C338" s="63" t="s">
        <v>1227</v>
      </c>
      <c r="D338" s="53">
        <v>2023015900</v>
      </c>
      <c r="E338" s="53" t="s">
        <v>1322</v>
      </c>
      <c r="F338" s="79" t="s">
        <v>103</v>
      </c>
      <c r="G338" s="79" t="s">
        <v>1323</v>
      </c>
      <c r="H338" s="58" t="s">
        <v>1324</v>
      </c>
      <c r="I338" s="58" t="s">
        <v>1092</v>
      </c>
      <c r="J338" s="58" t="s">
        <v>1308</v>
      </c>
      <c r="K338" s="58" t="s">
        <v>1309</v>
      </c>
      <c r="L338" s="58" t="s">
        <v>1094</v>
      </c>
      <c r="M338" s="79" t="s">
        <v>91</v>
      </c>
      <c r="N338" s="58" t="s">
        <v>1092</v>
      </c>
      <c r="O338" s="63">
        <v>2024</v>
      </c>
      <c r="P338" s="63" t="s">
        <v>1137</v>
      </c>
      <c r="Q338" s="60">
        <v>112600000</v>
      </c>
    </row>
    <row r="339" spans="1:17" ht="27.75" customHeight="1" x14ac:dyDescent="0.2">
      <c r="A339" s="77">
        <v>330</v>
      </c>
      <c r="B339" s="53" t="s">
        <v>1298</v>
      </c>
      <c r="C339" s="63" t="s">
        <v>1131</v>
      </c>
      <c r="D339" s="78">
        <v>2023016058</v>
      </c>
      <c r="E339" s="78" t="s">
        <v>1325</v>
      </c>
      <c r="F339" s="79" t="s">
        <v>103</v>
      </c>
      <c r="G339" s="78" t="s">
        <v>1326</v>
      </c>
      <c r="H339" s="58" t="s">
        <v>1327</v>
      </c>
      <c r="I339" s="58" t="s">
        <v>1092</v>
      </c>
      <c r="J339" s="58" t="s">
        <v>1328</v>
      </c>
      <c r="K339" s="58" t="s">
        <v>760</v>
      </c>
      <c r="L339" s="58" t="s">
        <v>1094</v>
      </c>
      <c r="M339" s="79" t="s">
        <v>91</v>
      </c>
      <c r="N339" s="58" t="s">
        <v>1092</v>
      </c>
      <c r="O339" s="63">
        <v>2024</v>
      </c>
      <c r="P339" s="63" t="s">
        <v>1095</v>
      </c>
      <c r="Q339" s="60">
        <v>189000000</v>
      </c>
    </row>
    <row r="340" spans="1:17" ht="27.75" customHeight="1" x14ac:dyDescent="0.2">
      <c r="A340" s="77">
        <v>331</v>
      </c>
      <c r="B340" s="53" t="s">
        <v>1087</v>
      </c>
      <c r="C340" s="63" t="s">
        <v>1088</v>
      </c>
      <c r="D340" s="78">
        <v>2023016002</v>
      </c>
      <c r="E340" s="78" t="s">
        <v>1329</v>
      </c>
      <c r="F340" s="79" t="s">
        <v>103</v>
      </c>
      <c r="G340" s="78" t="s">
        <v>1330</v>
      </c>
      <c r="H340" s="58" t="s">
        <v>1331</v>
      </c>
      <c r="I340" s="58" t="s">
        <v>1092</v>
      </c>
      <c r="J340" s="58" t="s">
        <v>1332</v>
      </c>
      <c r="K340" s="58" t="s">
        <v>760</v>
      </c>
      <c r="L340" s="58" t="s">
        <v>1094</v>
      </c>
      <c r="M340" s="79" t="s">
        <v>91</v>
      </c>
      <c r="N340" s="58" t="s">
        <v>1092</v>
      </c>
      <c r="O340" s="63">
        <v>2024</v>
      </c>
      <c r="P340" s="63" t="s">
        <v>1095</v>
      </c>
      <c r="Q340" s="60">
        <v>132900000</v>
      </c>
    </row>
    <row r="341" spans="1:17" ht="27.75" customHeight="1" x14ac:dyDescent="0.2">
      <c r="A341" s="77">
        <v>332</v>
      </c>
      <c r="B341" s="53" t="s">
        <v>1087</v>
      </c>
      <c r="C341" s="63" t="s">
        <v>1088</v>
      </c>
      <c r="D341" s="79">
        <v>2023015881</v>
      </c>
      <c r="E341" s="53" t="s">
        <v>1333</v>
      </c>
      <c r="F341" s="79" t="s">
        <v>103</v>
      </c>
      <c r="G341" s="79" t="s">
        <v>1334</v>
      </c>
      <c r="H341" s="58" t="s">
        <v>1335</v>
      </c>
      <c r="I341" s="58" t="s">
        <v>1092</v>
      </c>
      <c r="J341" s="58" t="s">
        <v>1336</v>
      </c>
      <c r="K341" s="58" t="s">
        <v>1337</v>
      </c>
      <c r="L341" s="58" t="s">
        <v>151</v>
      </c>
      <c r="M341" s="79" t="s">
        <v>91</v>
      </c>
      <c r="N341" s="58" t="s">
        <v>1092</v>
      </c>
      <c r="O341" s="63">
        <v>2024</v>
      </c>
      <c r="P341" s="63" t="s">
        <v>1137</v>
      </c>
      <c r="Q341" s="60">
        <v>132900000</v>
      </c>
    </row>
    <row r="342" spans="1:17" ht="27.75" customHeight="1" x14ac:dyDescent="0.2">
      <c r="A342" s="77">
        <v>333</v>
      </c>
      <c r="B342" s="53" t="s">
        <v>1304</v>
      </c>
      <c r="C342" s="63" t="s">
        <v>1088</v>
      </c>
      <c r="D342" s="78">
        <v>2023016076</v>
      </c>
      <c r="E342" s="78" t="s">
        <v>1338</v>
      </c>
      <c r="F342" s="79" t="s">
        <v>103</v>
      </c>
      <c r="G342" s="78" t="s">
        <v>1339</v>
      </c>
      <c r="H342" s="58" t="s">
        <v>1340</v>
      </c>
      <c r="I342" s="58" t="s">
        <v>1092</v>
      </c>
      <c r="J342" s="58" t="s">
        <v>1341</v>
      </c>
      <c r="K342" s="58" t="s">
        <v>1269</v>
      </c>
      <c r="L342" s="58" t="s">
        <v>1094</v>
      </c>
      <c r="M342" s="79" t="s">
        <v>91</v>
      </c>
      <c r="N342" s="58" t="s">
        <v>1092</v>
      </c>
      <c r="O342" s="63">
        <v>2024</v>
      </c>
      <c r="P342" s="63" t="s">
        <v>1095</v>
      </c>
      <c r="Q342" s="60">
        <v>132900000</v>
      </c>
    </row>
    <row r="343" spans="1:17" ht="27.75" customHeight="1" x14ac:dyDescent="0.2">
      <c r="A343" s="77">
        <v>334</v>
      </c>
      <c r="B343" s="53" t="s">
        <v>1298</v>
      </c>
      <c r="C343" s="63" t="s">
        <v>1131</v>
      </c>
      <c r="D343" s="63" t="s">
        <v>103</v>
      </c>
      <c r="E343" s="58" t="s">
        <v>1342</v>
      </c>
      <c r="F343" s="79" t="s">
        <v>103</v>
      </c>
      <c r="G343" s="63">
        <v>346269</v>
      </c>
      <c r="H343" s="58" t="s">
        <v>1343</v>
      </c>
      <c r="I343" s="58" t="s">
        <v>1092</v>
      </c>
      <c r="J343" s="58" t="s">
        <v>1341</v>
      </c>
      <c r="K343" s="58" t="s">
        <v>1269</v>
      </c>
      <c r="L343" s="58" t="s">
        <v>1094</v>
      </c>
      <c r="M343" s="79" t="s">
        <v>91</v>
      </c>
      <c r="N343" s="58" t="s">
        <v>1092</v>
      </c>
      <c r="O343" s="63">
        <v>2024</v>
      </c>
      <c r="P343" s="63" t="s">
        <v>1166</v>
      </c>
      <c r="Q343" s="60">
        <v>188900000</v>
      </c>
    </row>
    <row r="344" spans="1:17" ht="27.75" customHeight="1" x14ac:dyDescent="0.2">
      <c r="A344" s="77">
        <v>335</v>
      </c>
      <c r="B344" s="53" t="s">
        <v>1344</v>
      </c>
      <c r="C344" s="63" t="s">
        <v>1345</v>
      </c>
      <c r="D344" s="78">
        <v>2023016258</v>
      </c>
      <c r="E344" s="78" t="s">
        <v>1346</v>
      </c>
      <c r="F344" s="79" t="s">
        <v>103</v>
      </c>
      <c r="G344" s="78">
        <v>441320</v>
      </c>
      <c r="H344" s="58" t="s">
        <v>1347</v>
      </c>
      <c r="I344" s="58" t="s">
        <v>1092</v>
      </c>
      <c r="J344" s="58" t="s">
        <v>1348</v>
      </c>
      <c r="K344" s="58" t="s">
        <v>1269</v>
      </c>
      <c r="L344" s="58" t="s">
        <v>1094</v>
      </c>
      <c r="M344" s="79" t="s">
        <v>91</v>
      </c>
      <c r="N344" s="58" t="s">
        <v>1092</v>
      </c>
      <c r="O344" s="63">
        <v>2024</v>
      </c>
      <c r="P344" s="63" t="s">
        <v>1166</v>
      </c>
      <c r="Q344" s="60">
        <v>201300000</v>
      </c>
    </row>
    <row r="345" spans="1:17" ht="27.75" customHeight="1" x14ac:dyDescent="0.2">
      <c r="A345" s="77">
        <v>336</v>
      </c>
      <c r="B345" s="53" t="s">
        <v>1344</v>
      </c>
      <c r="C345" s="63" t="s">
        <v>1345</v>
      </c>
      <c r="D345" s="78">
        <v>2023016259</v>
      </c>
      <c r="E345" s="78" t="s">
        <v>1349</v>
      </c>
      <c r="F345" s="79" t="s">
        <v>103</v>
      </c>
      <c r="G345" s="78">
        <v>441319</v>
      </c>
      <c r="H345" s="58" t="s">
        <v>1350</v>
      </c>
      <c r="I345" s="58" t="s">
        <v>1092</v>
      </c>
      <c r="J345" s="58" t="s">
        <v>1351</v>
      </c>
      <c r="K345" s="58" t="s">
        <v>107</v>
      </c>
      <c r="L345" s="58" t="s">
        <v>1094</v>
      </c>
      <c r="M345" s="79" t="s">
        <v>91</v>
      </c>
      <c r="N345" s="58" t="s">
        <v>1092</v>
      </c>
      <c r="O345" s="63">
        <v>2024</v>
      </c>
      <c r="P345" s="63" t="s">
        <v>1166</v>
      </c>
      <c r="Q345" s="60">
        <v>201300000</v>
      </c>
    </row>
    <row r="346" spans="1:17" ht="27.75" customHeight="1" x14ac:dyDescent="0.2">
      <c r="A346" s="77">
        <v>337</v>
      </c>
      <c r="B346" s="53" t="s">
        <v>1304</v>
      </c>
      <c r="C346" s="63" t="s">
        <v>1088</v>
      </c>
      <c r="D346" s="53">
        <v>2043016105</v>
      </c>
      <c r="E346" s="53" t="s">
        <v>1352</v>
      </c>
      <c r="F346" s="79" t="s">
        <v>103</v>
      </c>
      <c r="G346" s="53" t="s">
        <v>1353</v>
      </c>
      <c r="H346" s="53" t="s">
        <v>1354</v>
      </c>
      <c r="I346" s="58" t="s">
        <v>1092</v>
      </c>
      <c r="J346" s="58" t="s">
        <v>1355</v>
      </c>
      <c r="K346" s="58" t="s">
        <v>1269</v>
      </c>
      <c r="L346" s="58" t="s">
        <v>1094</v>
      </c>
      <c r="M346" s="79" t="s">
        <v>91</v>
      </c>
      <c r="N346" s="58" t="s">
        <v>1092</v>
      </c>
      <c r="O346" s="63">
        <v>2024</v>
      </c>
      <c r="P346" s="63" t="s">
        <v>1356</v>
      </c>
      <c r="Q346" s="60">
        <v>132800000</v>
      </c>
    </row>
    <row r="347" spans="1:17" ht="27.75" customHeight="1" x14ac:dyDescent="0.2">
      <c r="A347" s="77">
        <v>338</v>
      </c>
      <c r="B347" s="53" t="s">
        <v>1357</v>
      </c>
      <c r="C347" s="63" t="s">
        <v>1358</v>
      </c>
      <c r="D347" s="53">
        <v>2043016106</v>
      </c>
      <c r="E347" s="53" t="s">
        <v>1359</v>
      </c>
      <c r="F347" s="79" t="s">
        <v>103</v>
      </c>
      <c r="G347" s="53" t="s">
        <v>1360</v>
      </c>
      <c r="H347" s="53" t="s">
        <v>1361</v>
      </c>
      <c r="I347" s="58" t="s">
        <v>1092</v>
      </c>
      <c r="J347" s="58" t="s">
        <v>1355</v>
      </c>
      <c r="K347" s="58" t="s">
        <v>1269</v>
      </c>
      <c r="L347" s="58" t="s">
        <v>1094</v>
      </c>
      <c r="M347" s="79" t="s">
        <v>91</v>
      </c>
      <c r="N347" s="58" t="s">
        <v>1092</v>
      </c>
      <c r="O347" s="63">
        <v>2024</v>
      </c>
      <c r="P347" s="63" t="s">
        <v>1356</v>
      </c>
      <c r="Q347" s="60">
        <v>132800000</v>
      </c>
    </row>
    <row r="348" spans="1:17" ht="27.75" customHeight="1" x14ac:dyDescent="0.2">
      <c r="A348" s="77">
        <v>339</v>
      </c>
      <c r="B348" s="53" t="s">
        <v>1304</v>
      </c>
      <c r="C348" s="63" t="s">
        <v>1088</v>
      </c>
      <c r="D348" s="53">
        <v>2043016103</v>
      </c>
      <c r="E348" s="53" t="s">
        <v>1362</v>
      </c>
      <c r="F348" s="79" t="s">
        <v>103</v>
      </c>
      <c r="G348" s="53" t="s">
        <v>1363</v>
      </c>
      <c r="H348" s="58" t="s">
        <v>1364</v>
      </c>
      <c r="I348" s="58" t="s">
        <v>1092</v>
      </c>
      <c r="J348" s="58" t="s">
        <v>1365</v>
      </c>
      <c r="K348" s="58" t="s">
        <v>1240</v>
      </c>
      <c r="L348" s="58" t="s">
        <v>151</v>
      </c>
      <c r="M348" s="79" t="s">
        <v>91</v>
      </c>
      <c r="N348" s="58" t="s">
        <v>1092</v>
      </c>
      <c r="O348" s="63">
        <v>2024</v>
      </c>
      <c r="P348" s="63" t="s">
        <v>1356</v>
      </c>
      <c r="Q348" s="60">
        <v>132800000</v>
      </c>
    </row>
    <row r="349" spans="1:17" ht="27.75" customHeight="1" x14ac:dyDescent="0.2">
      <c r="A349" s="77">
        <v>340</v>
      </c>
      <c r="B349" s="53" t="s">
        <v>1273</v>
      </c>
      <c r="C349" s="63" t="s">
        <v>1184</v>
      </c>
      <c r="D349" s="53">
        <v>2043016104</v>
      </c>
      <c r="E349" s="53" t="s">
        <v>1366</v>
      </c>
      <c r="F349" s="79" t="s">
        <v>103</v>
      </c>
      <c r="G349" s="53" t="s">
        <v>1367</v>
      </c>
      <c r="H349" s="58" t="s">
        <v>1368</v>
      </c>
      <c r="I349" s="58" t="s">
        <v>1092</v>
      </c>
      <c r="J349" s="58" t="s">
        <v>1365</v>
      </c>
      <c r="K349" s="58" t="s">
        <v>1240</v>
      </c>
      <c r="L349" s="58" t="s">
        <v>151</v>
      </c>
      <c r="M349" s="79" t="s">
        <v>91</v>
      </c>
      <c r="N349" s="58" t="s">
        <v>1092</v>
      </c>
      <c r="O349" s="63">
        <v>2024</v>
      </c>
      <c r="P349" s="63" t="s">
        <v>1356</v>
      </c>
      <c r="Q349" s="60">
        <v>163500000</v>
      </c>
    </row>
    <row r="350" spans="1:17" ht="27.75" customHeight="1" x14ac:dyDescent="0.2">
      <c r="A350" s="77">
        <v>341</v>
      </c>
      <c r="B350" s="53" t="s">
        <v>1284</v>
      </c>
      <c r="C350" s="63" t="s">
        <v>1227</v>
      </c>
      <c r="D350" s="63">
        <v>2043016208</v>
      </c>
      <c r="E350" s="58" t="s">
        <v>1369</v>
      </c>
      <c r="F350" s="79" t="s">
        <v>103</v>
      </c>
      <c r="G350" s="63" t="s">
        <v>1370</v>
      </c>
      <c r="H350" s="58" t="s">
        <v>1371</v>
      </c>
      <c r="I350" s="58" t="s">
        <v>1092</v>
      </c>
      <c r="J350" s="58" t="s">
        <v>1372</v>
      </c>
      <c r="K350" s="58" t="s">
        <v>1373</v>
      </c>
      <c r="L350" s="58" t="s">
        <v>281</v>
      </c>
      <c r="M350" s="79" t="s">
        <v>91</v>
      </c>
      <c r="N350" s="58" t="s">
        <v>1092</v>
      </c>
      <c r="O350" s="63">
        <v>2024</v>
      </c>
      <c r="P350" s="63" t="s">
        <v>1374</v>
      </c>
      <c r="Q350" s="60">
        <v>112500000</v>
      </c>
    </row>
    <row r="351" spans="1:17" ht="27.75" customHeight="1" x14ac:dyDescent="0.2">
      <c r="A351" s="77">
        <v>342</v>
      </c>
      <c r="B351" s="53" t="s">
        <v>1183</v>
      </c>
      <c r="C351" s="63" t="s">
        <v>1184</v>
      </c>
      <c r="D351" s="63">
        <v>2043016209</v>
      </c>
      <c r="E351" s="58" t="s">
        <v>1375</v>
      </c>
      <c r="F351" s="79" t="s">
        <v>103</v>
      </c>
      <c r="G351" s="63">
        <v>441323</v>
      </c>
      <c r="H351" s="58" t="s">
        <v>1376</v>
      </c>
      <c r="I351" s="58" t="s">
        <v>1092</v>
      </c>
      <c r="J351" s="58" t="s">
        <v>1372</v>
      </c>
      <c r="K351" s="58" t="s">
        <v>1373</v>
      </c>
      <c r="L351" s="58" t="s">
        <v>281</v>
      </c>
      <c r="M351" s="79" t="s">
        <v>91</v>
      </c>
      <c r="N351" s="58" t="s">
        <v>1092</v>
      </c>
      <c r="O351" s="63">
        <v>2024</v>
      </c>
      <c r="P351" s="63" t="s">
        <v>1374</v>
      </c>
      <c r="Q351" s="60">
        <v>253200000</v>
      </c>
    </row>
    <row r="352" spans="1:17" ht="27.75" customHeight="1" x14ac:dyDescent="0.2">
      <c r="A352" s="77">
        <v>343</v>
      </c>
      <c r="B352" s="53" t="s">
        <v>1130</v>
      </c>
      <c r="C352" s="63" t="s">
        <v>1131</v>
      </c>
      <c r="D352" s="78" t="s">
        <v>1377</v>
      </c>
      <c r="E352" s="78" t="s">
        <v>1377</v>
      </c>
      <c r="F352" s="79" t="s">
        <v>103</v>
      </c>
      <c r="G352" s="78" t="s">
        <v>1378</v>
      </c>
      <c r="H352" s="58" t="s">
        <v>1379</v>
      </c>
      <c r="I352" s="58" t="s">
        <v>1092</v>
      </c>
      <c r="J352" s="58" t="s">
        <v>1380</v>
      </c>
      <c r="K352" s="58" t="s">
        <v>1269</v>
      </c>
      <c r="L352" s="58" t="s">
        <v>1094</v>
      </c>
      <c r="M352" s="79" t="s">
        <v>91</v>
      </c>
      <c r="N352" s="58" t="s">
        <v>1092</v>
      </c>
      <c r="O352" s="63">
        <v>2024</v>
      </c>
      <c r="P352" s="63" t="s">
        <v>1381</v>
      </c>
      <c r="Q352" s="60">
        <v>188900000</v>
      </c>
    </row>
    <row r="353" spans="1:17" ht="27.75" customHeight="1" x14ac:dyDescent="0.2">
      <c r="A353" s="77">
        <v>344</v>
      </c>
      <c r="B353" s="53" t="s">
        <v>1130</v>
      </c>
      <c r="C353" s="63" t="s">
        <v>1131</v>
      </c>
      <c r="D353" s="78" t="s">
        <v>1382</v>
      </c>
      <c r="E353" s="78" t="s">
        <v>1382</v>
      </c>
      <c r="F353" s="79" t="s">
        <v>103</v>
      </c>
      <c r="G353" s="78" t="s">
        <v>1383</v>
      </c>
      <c r="H353" s="58" t="s">
        <v>1384</v>
      </c>
      <c r="I353" s="58" t="s">
        <v>1092</v>
      </c>
      <c r="J353" s="58" t="s">
        <v>1380</v>
      </c>
      <c r="K353" s="58" t="s">
        <v>1269</v>
      </c>
      <c r="L353" s="58" t="s">
        <v>1094</v>
      </c>
      <c r="M353" s="79" t="s">
        <v>91</v>
      </c>
      <c r="N353" s="58" t="s">
        <v>1092</v>
      </c>
      <c r="O353" s="63">
        <v>2024</v>
      </c>
      <c r="P353" s="63" t="s">
        <v>1381</v>
      </c>
      <c r="Q353" s="60">
        <v>188900000</v>
      </c>
    </row>
    <row r="354" spans="1:17" ht="27.75" customHeight="1" x14ac:dyDescent="0.2">
      <c r="A354" s="77">
        <v>345</v>
      </c>
      <c r="B354" s="53" t="s">
        <v>1304</v>
      </c>
      <c r="C354" s="63" t="s">
        <v>1088</v>
      </c>
      <c r="D354" s="78" t="s">
        <v>1385</v>
      </c>
      <c r="E354" s="78" t="s">
        <v>1385</v>
      </c>
      <c r="F354" s="79" t="s">
        <v>103</v>
      </c>
      <c r="G354" s="78" t="s">
        <v>1386</v>
      </c>
      <c r="H354" s="58" t="s">
        <v>1387</v>
      </c>
      <c r="I354" s="58" t="s">
        <v>1092</v>
      </c>
      <c r="J354" s="58" t="s">
        <v>1380</v>
      </c>
      <c r="K354" s="58" t="s">
        <v>1269</v>
      </c>
      <c r="L354" s="58" t="s">
        <v>1094</v>
      </c>
      <c r="M354" s="79" t="s">
        <v>91</v>
      </c>
      <c r="N354" s="58" t="s">
        <v>1092</v>
      </c>
      <c r="O354" s="63">
        <v>2024</v>
      </c>
      <c r="P354" s="63" t="s">
        <v>1381</v>
      </c>
      <c r="Q354" s="60">
        <v>132800000</v>
      </c>
    </row>
    <row r="355" spans="1:17" ht="27.75" customHeight="1" x14ac:dyDescent="0.2">
      <c r="A355" s="77">
        <v>346</v>
      </c>
      <c r="B355" s="53" t="s">
        <v>1130</v>
      </c>
      <c r="C355" s="63" t="s">
        <v>1131</v>
      </c>
      <c r="D355" s="80">
        <v>2043015872</v>
      </c>
      <c r="E355" s="78" t="s">
        <v>1388</v>
      </c>
      <c r="F355" s="79" t="s">
        <v>103</v>
      </c>
      <c r="G355" s="78" t="s">
        <v>1389</v>
      </c>
      <c r="H355" s="78" t="s">
        <v>1390</v>
      </c>
      <c r="I355" s="58" t="s">
        <v>1092</v>
      </c>
      <c r="J355" s="58" t="s">
        <v>1391</v>
      </c>
      <c r="K355" s="58" t="s">
        <v>1392</v>
      </c>
      <c r="L355" s="58" t="s">
        <v>206</v>
      </c>
      <c r="M355" s="79" t="s">
        <v>91</v>
      </c>
      <c r="N355" s="58" t="s">
        <v>1092</v>
      </c>
      <c r="O355" s="63">
        <v>2024</v>
      </c>
      <c r="P355" s="63" t="s">
        <v>1393</v>
      </c>
      <c r="Q355" s="60">
        <v>188900000</v>
      </c>
    </row>
    <row r="356" spans="1:17" ht="27.75" customHeight="1" x14ac:dyDescent="0.2">
      <c r="A356" s="77">
        <v>347</v>
      </c>
      <c r="B356" s="53" t="s">
        <v>1206</v>
      </c>
      <c r="C356" s="63" t="s">
        <v>1207</v>
      </c>
      <c r="D356" s="80">
        <v>2043015873</v>
      </c>
      <c r="E356" s="78" t="s">
        <v>1394</v>
      </c>
      <c r="F356" s="79" t="s">
        <v>103</v>
      </c>
      <c r="G356" s="78" t="s">
        <v>1395</v>
      </c>
      <c r="H356" s="78" t="s">
        <v>1396</v>
      </c>
      <c r="I356" s="58" t="s">
        <v>1092</v>
      </c>
      <c r="J356" s="58" t="s">
        <v>1391</v>
      </c>
      <c r="K356" s="58" t="s">
        <v>1392</v>
      </c>
      <c r="L356" s="58" t="s">
        <v>206</v>
      </c>
      <c r="M356" s="79" t="s">
        <v>91</v>
      </c>
      <c r="N356" s="58" t="s">
        <v>1092</v>
      </c>
      <c r="O356" s="63">
        <v>2024</v>
      </c>
      <c r="P356" s="63" t="s">
        <v>1393</v>
      </c>
      <c r="Q356" s="60">
        <v>276400000</v>
      </c>
    </row>
    <row r="357" spans="1:17" ht="27.75" customHeight="1" x14ac:dyDescent="0.2">
      <c r="A357" s="77">
        <v>348</v>
      </c>
      <c r="B357" s="53" t="s">
        <v>1206</v>
      </c>
      <c r="C357" s="63" t="s">
        <v>1207</v>
      </c>
      <c r="D357" s="80" t="s">
        <v>1397</v>
      </c>
      <c r="E357" s="78" t="s">
        <v>1397</v>
      </c>
      <c r="F357" s="79" t="s">
        <v>103</v>
      </c>
      <c r="G357" s="80">
        <v>443342</v>
      </c>
      <c r="H357" s="78" t="s">
        <v>1398</v>
      </c>
      <c r="I357" s="58" t="s">
        <v>1092</v>
      </c>
      <c r="J357" s="58" t="s">
        <v>1399</v>
      </c>
      <c r="K357" s="58" t="s">
        <v>159</v>
      </c>
      <c r="L357" s="58" t="s">
        <v>160</v>
      </c>
      <c r="M357" s="79" t="s">
        <v>91</v>
      </c>
      <c r="N357" s="58" t="s">
        <v>1092</v>
      </c>
      <c r="O357" s="63">
        <v>2024</v>
      </c>
      <c r="P357" s="63" t="s">
        <v>1400</v>
      </c>
      <c r="Q357" s="60">
        <v>276400000</v>
      </c>
    </row>
    <row r="358" spans="1:17" ht="27.75" customHeight="1" x14ac:dyDescent="0.2">
      <c r="A358" s="77">
        <v>349</v>
      </c>
      <c r="B358" s="53" t="s">
        <v>1206</v>
      </c>
      <c r="C358" s="63" t="s">
        <v>1207</v>
      </c>
      <c r="D358" s="80" t="s">
        <v>1401</v>
      </c>
      <c r="E358" s="78" t="s">
        <v>1401</v>
      </c>
      <c r="F358" s="79" t="s">
        <v>103</v>
      </c>
      <c r="G358" s="80">
        <v>443122</v>
      </c>
      <c r="H358" s="78" t="s">
        <v>1402</v>
      </c>
      <c r="I358" s="58" t="s">
        <v>1092</v>
      </c>
      <c r="J358" s="58" t="s">
        <v>1399</v>
      </c>
      <c r="K358" s="58" t="s">
        <v>159</v>
      </c>
      <c r="L358" s="58" t="s">
        <v>160</v>
      </c>
      <c r="M358" s="79" t="s">
        <v>91</v>
      </c>
      <c r="N358" s="58" t="s">
        <v>1092</v>
      </c>
      <c r="O358" s="63">
        <v>2024</v>
      </c>
      <c r="P358" s="63" t="s">
        <v>1400</v>
      </c>
      <c r="Q358" s="60">
        <v>276400000</v>
      </c>
    </row>
    <row r="359" spans="1:17" ht="27.75" customHeight="1" x14ac:dyDescent="0.2">
      <c r="A359" s="77">
        <v>350</v>
      </c>
      <c r="B359" s="53" t="s">
        <v>1206</v>
      </c>
      <c r="C359" s="63" t="s">
        <v>1207</v>
      </c>
      <c r="D359" s="80" t="s">
        <v>1403</v>
      </c>
      <c r="E359" s="78" t="s">
        <v>1403</v>
      </c>
      <c r="F359" s="79" t="s">
        <v>103</v>
      </c>
      <c r="G359" s="80">
        <v>443123</v>
      </c>
      <c r="H359" s="78" t="s">
        <v>1404</v>
      </c>
      <c r="I359" s="58" t="s">
        <v>1092</v>
      </c>
      <c r="J359" s="58" t="s">
        <v>1399</v>
      </c>
      <c r="K359" s="58" t="s">
        <v>159</v>
      </c>
      <c r="L359" s="58" t="s">
        <v>160</v>
      </c>
      <c r="M359" s="79" t="s">
        <v>91</v>
      </c>
      <c r="N359" s="58" t="s">
        <v>1092</v>
      </c>
      <c r="O359" s="63">
        <v>2024</v>
      </c>
      <c r="P359" s="63" t="s">
        <v>1400</v>
      </c>
      <c r="Q359" s="60">
        <v>276400000</v>
      </c>
    </row>
    <row r="360" spans="1:17" ht="27.75" customHeight="1" x14ac:dyDescent="0.2">
      <c r="A360" s="77">
        <v>351</v>
      </c>
      <c r="B360" s="53" t="s">
        <v>1206</v>
      </c>
      <c r="C360" s="63" t="s">
        <v>1207</v>
      </c>
      <c r="D360" s="80" t="s">
        <v>1405</v>
      </c>
      <c r="E360" s="78" t="s">
        <v>1405</v>
      </c>
      <c r="F360" s="79" t="s">
        <v>103</v>
      </c>
      <c r="G360" s="80">
        <v>443341</v>
      </c>
      <c r="H360" s="78" t="s">
        <v>1406</v>
      </c>
      <c r="I360" s="58" t="s">
        <v>1092</v>
      </c>
      <c r="J360" s="58" t="s">
        <v>1399</v>
      </c>
      <c r="K360" s="58" t="s">
        <v>159</v>
      </c>
      <c r="L360" s="58" t="s">
        <v>160</v>
      </c>
      <c r="M360" s="79" t="s">
        <v>91</v>
      </c>
      <c r="N360" s="58" t="s">
        <v>1092</v>
      </c>
      <c r="O360" s="63">
        <v>2024</v>
      </c>
      <c r="P360" s="63" t="s">
        <v>1400</v>
      </c>
      <c r="Q360" s="60">
        <v>276400000</v>
      </c>
    </row>
    <row r="361" spans="1:17" ht="27.75" customHeight="1" x14ac:dyDescent="0.2">
      <c r="A361" s="77">
        <v>352</v>
      </c>
      <c r="B361" s="53" t="s">
        <v>1304</v>
      </c>
      <c r="C361" s="63" t="s">
        <v>1088</v>
      </c>
      <c r="D361" s="80" t="s">
        <v>1407</v>
      </c>
      <c r="E361" s="78" t="s">
        <v>1407</v>
      </c>
      <c r="F361" s="79" t="s">
        <v>103</v>
      </c>
      <c r="G361" s="80" t="s">
        <v>1408</v>
      </c>
      <c r="H361" s="78" t="s">
        <v>1409</v>
      </c>
      <c r="I361" s="58" t="s">
        <v>1092</v>
      </c>
      <c r="J361" s="58" t="s">
        <v>1399</v>
      </c>
      <c r="K361" s="58" t="s">
        <v>159</v>
      </c>
      <c r="L361" s="58" t="s">
        <v>160</v>
      </c>
      <c r="M361" s="79" t="s">
        <v>91</v>
      </c>
      <c r="N361" s="58" t="s">
        <v>1092</v>
      </c>
      <c r="O361" s="63">
        <v>2024</v>
      </c>
      <c r="P361" s="63" t="s">
        <v>1400</v>
      </c>
      <c r="Q361" s="60">
        <v>132800000</v>
      </c>
    </row>
    <row r="362" spans="1:17" ht="27.75" customHeight="1" x14ac:dyDescent="0.2">
      <c r="A362" s="77">
        <v>353</v>
      </c>
      <c r="B362" s="53" t="s">
        <v>1304</v>
      </c>
      <c r="C362" s="63" t="s">
        <v>1088</v>
      </c>
      <c r="D362" s="80" t="s">
        <v>1410</v>
      </c>
      <c r="E362" s="78" t="s">
        <v>1410</v>
      </c>
      <c r="F362" s="79" t="s">
        <v>103</v>
      </c>
      <c r="G362" s="80" t="s">
        <v>1411</v>
      </c>
      <c r="H362" s="78" t="s">
        <v>1412</v>
      </c>
      <c r="I362" s="58" t="s">
        <v>1092</v>
      </c>
      <c r="J362" s="58" t="s">
        <v>1399</v>
      </c>
      <c r="K362" s="58" t="s">
        <v>159</v>
      </c>
      <c r="L362" s="58" t="s">
        <v>160</v>
      </c>
      <c r="M362" s="79" t="s">
        <v>91</v>
      </c>
      <c r="N362" s="58" t="s">
        <v>1092</v>
      </c>
      <c r="O362" s="63">
        <v>2024</v>
      </c>
      <c r="P362" s="63" t="s">
        <v>1400</v>
      </c>
      <c r="Q362" s="60">
        <v>132800000</v>
      </c>
    </row>
    <row r="363" spans="1:17" ht="27.75" customHeight="1" x14ac:dyDescent="0.2">
      <c r="A363" s="77">
        <v>354</v>
      </c>
      <c r="B363" s="53" t="s">
        <v>1130</v>
      </c>
      <c r="C363" s="63" t="s">
        <v>1131</v>
      </c>
      <c r="D363" s="53">
        <v>2043016107</v>
      </c>
      <c r="E363" s="53" t="s">
        <v>1413</v>
      </c>
      <c r="F363" s="79" t="s">
        <v>103</v>
      </c>
      <c r="G363" s="53" t="s">
        <v>1414</v>
      </c>
      <c r="H363" s="58" t="s">
        <v>1415</v>
      </c>
      <c r="I363" s="58" t="s">
        <v>1092</v>
      </c>
      <c r="J363" s="58" t="s">
        <v>1416</v>
      </c>
      <c r="K363" s="58" t="s">
        <v>1269</v>
      </c>
      <c r="L363" s="58" t="s">
        <v>1094</v>
      </c>
      <c r="M363" s="79" t="s">
        <v>91</v>
      </c>
      <c r="N363" s="58" t="s">
        <v>1092</v>
      </c>
      <c r="O363" s="63">
        <v>2024</v>
      </c>
      <c r="P363" s="63" t="s">
        <v>1356</v>
      </c>
      <c r="Q363" s="60">
        <v>188900000</v>
      </c>
    </row>
    <row r="364" spans="1:17" ht="27.75" customHeight="1" x14ac:dyDescent="0.2">
      <c r="A364" s="77">
        <v>355</v>
      </c>
      <c r="B364" s="53" t="s">
        <v>1183</v>
      </c>
      <c r="C364" s="63" t="s">
        <v>1184</v>
      </c>
      <c r="D364" s="53" t="s">
        <v>1397</v>
      </c>
      <c r="E364" s="53" t="s">
        <v>1397</v>
      </c>
      <c r="F364" s="79" t="s">
        <v>103</v>
      </c>
      <c r="G364" s="53">
        <v>441993</v>
      </c>
      <c r="H364" s="58" t="s">
        <v>1417</v>
      </c>
      <c r="I364" s="58" t="s">
        <v>1092</v>
      </c>
      <c r="J364" s="58" t="s">
        <v>1416</v>
      </c>
      <c r="K364" s="58" t="s">
        <v>1269</v>
      </c>
      <c r="L364" s="58" t="s">
        <v>1094</v>
      </c>
      <c r="M364" s="79" t="s">
        <v>91</v>
      </c>
      <c r="N364" s="58" t="s">
        <v>1092</v>
      </c>
      <c r="O364" s="63">
        <v>2024</v>
      </c>
      <c r="P364" s="63" t="s">
        <v>1356</v>
      </c>
      <c r="Q364" s="60">
        <v>253200000</v>
      </c>
    </row>
    <row r="365" spans="1:17" ht="27.75" customHeight="1" x14ac:dyDescent="0.2">
      <c r="A365" s="77">
        <v>356</v>
      </c>
      <c r="B365" s="53" t="s">
        <v>1130</v>
      </c>
      <c r="C365" s="63" t="s">
        <v>1131</v>
      </c>
      <c r="D365" s="80">
        <v>2043015909</v>
      </c>
      <c r="E365" s="78" t="s">
        <v>1418</v>
      </c>
      <c r="F365" s="79" t="s">
        <v>103</v>
      </c>
      <c r="G365" s="81" t="s">
        <v>1419</v>
      </c>
      <c r="H365" s="58" t="s">
        <v>1420</v>
      </c>
      <c r="I365" s="58" t="s">
        <v>1092</v>
      </c>
      <c r="J365" s="58" t="s">
        <v>1421</v>
      </c>
      <c r="K365" s="58" t="s">
        <v>89</v>
      </c>
      <c r="L365" s="58" t="s">
        <v>90</v>
      </c>
      <c r="M365" s="79" t="s">
        <v>91</v>
      </c>
      <c r="N365" s="58" t="s">
        <v>1092</v>
      </c>
      <c r="O365" s="63">
        <v>2024</v>
      </c>
      <c r="P365" s="63" t="s">
        <v>1393</v>
      </c>
      <c r="Q365" s="60">
        <v>188900000</v>
      </c>
    </row>
    <row r="366" spans="1:17" ht="27.75" customHeight="1" x14ac:dyDescent="0.2">
      <c r="A366" s="77">
        <v>357</v>
      </c>
      <c r="B366" s="53" t="s">
        <v>1191</v>
      </c>
      <c r="C366" s="63" t="s">
        <v>1192</v>
      </c>
      <c r="D366" s="80">
        <v>2043015910</v>
      </c>
      <c r="E366" s="78" t="s">
        <v>1422</v>
      </c>
      <c r="F366" s="79" t="s">
        <v>103</v>
      </c>
      <c r="G366" s="78">
        <v>345583</v>
      </c>
      <c r="H366" s="58" t="s">
        <v>1423</v>
      </c>
      <c r="I366" s="58" t="s">
        <v>1092</v>
      </c>
      <c r="J366" s="58" t="s">
        <v>1421</v>
      </c>
      <c r="K366" s="58" t="s">
        <v>89</v>
      </c>
      <c r="L366" s="58" t="s">
        <v>90</v>
      </c>
      <c r="M366" s="79" t="s">
        <v>91</v>
      </c>
      <c r="N366" s="58" t="s">
        <v>1092</v>
      </c>
      <c r="O366" s="63">
        <v>2024</v>
      </c>
      <c r="P366" s="63" t="s">
        <v>1393</v>
      </c>
      <c r="Q366" s="60">
        <v>215600000</v>
      </c>
    </row>
    <row r="367" spans="1:17" ht="27.75" customHeight="1" x14ac:dyDescent="0.2">
      <c r="A367" s="77">
        <v>358</v>
      </c>
      <c r="B367" s="53" t="s">
        <v>1191</v>
      </c>
      <c r="C367" s="63" t="s">
        <v>1192</v>
      </c>
      <c r="D367" s="53" t="s">
        <v>1424</v>
      </c>
      <c r="E367" s="53" t="s">
        <v>1424</v>
      </c>
      <c r="F367" s="79" t="s">
        <v>103</v>
      </c>
      <c r="G367" s="53">
        <v>442750</v>
      </c>
      <c r="H367" s="58" t="s">
        <v>1425</v>
      </c>
      <c r="I367" s="58" t="s">
        <v>1092</v>
      </c>
      <c r="J367" s="58" t="s">
        <v>1426</v>
      </c>
      <c r="K367" s="58" t="s">
        <v>1269</v>
      </c>
      <c r="L367" s="58" t="s">
        <v>1094</v>
      </c>
      <c r="M367" s="79" t="s">
        <v>91</v>
      </c>
      <c r="N367" s="58" t="s">
        <v>1092</v>
      </c>
      <c r="O367" s="63">
        <v>2024</v>
      </c>
      <c r="P367" s="63" t="s">
        <v>1356</v>
      </c>
      <c r="Q367" s="60">
        <v>210900000</v>
      </c>
    </row>
    <row r="368" spans="1:17" ht="27.75" customHeight="1" x14ac:dyDescent="0.2">
      <c r="A368" s="77">
        <v>359</v>
      </c>
      <c r="B368" s="53" t="s">
        <v>1183</v>
      </c>
      <c r="C368" s="63" t="s">
        <v>1184</v>
      </c>
      <c r="D368" s="53" t="s">
        <v>1427</v>
      </c>
      <c r="E368" s="53" t="s">
        <v>1427</v>
      </c>
      <c r="F368" s="79" t="s">
        <v>103</v>
      </c>
      <c r="G368" s="53">
        <v>441990</v>
      </c>
      <c r="H368" s="58" t="s">
        <v>1428</v>
      </c>
      <c r="I368" s="58" t="s">
        <v>1092</v>
      </c>
      <c r="J368" s="58" t="s">
        <v>1426</v>
      </c>
      <c r="K368" s="58" t="s">
        <v>1269</v>
      </c>
      <c r="L368" s="58" t="s">
        <v>1094</v>
      </c>
      <c r="M368" s="79" t="s">
        <v>91</v>
      </c>
      <c r="N368" s="58" t="s">
        <v>1092</v>
      </c>
      <c r="O368" s="63">
        <v>2024</v>
      </c>
      <c r="P368" s="63" t="s">
        <v>1356</v>
      </c>
      <c r="Q368" s="60">
        <v>253200000</v>
      </c>
    </row>
    <row r="369" spans="1:17" ht="27.75" customHeight="1" x14ac:dyDescent="0.2">
      <c r="A369" s="77">
        <v>360</v>
      </c>
      <c r="B369" s="53" t="s">
        <v>1264</v>
      </c>
      <c r="C369" s="63" t="s">
        <v>1184</v>
      </c>
      <c r="D369" s="80">
        <v>2043015964</v>
      </c>
      <c r="E369" s="78" t="s">
        <v>1429</v>
      </c>
      <c r="F369" s="79" t="s">
        <v>103</v>
      </c>
      <c r="G369" s="80" t="s">
        <v>1430</v>
      </c>
      <c r="H369" s="58" t="s">
        <v>1431</v>
      </c>
      <c r="I369" s="58" t="s">
        <v>1092</v>
      </c>
      <c r="J369" s="58" t="s">
        <v>1432</v>
      </c>
      <c r="K369" s="58" t="s">
        <v>1269</v>
      </c>
      <c r="L369" s="58" t="s">
        <v>1094</v>
      </c>
      <c r="M369" s="79" t="s">
        <v>91</v>
      </c>
      <c r="N369" s="58" t="s">
        <v>1092</v>
      </c>
      <c r="O369" s="63">
        <v>2024</v>
      </c>
      <c r="P369" s="63" t="s">
        <v>1433</v>
      </c>
      <c r="Q369" s="60">
        <v>133800000</v>
      </c>
    </row>
    <row r="370" spans="1:17" ht="27.75" customHeight="1" x14ac:dyDescent="0.2">
      <c r="A370" s="77">
        <v>361</v>
      </c>
      <c r="B370" s="53" t="s">
        <v>1434</v>
      </c>
      <c r="C370" s="63" t="s">
        <v>1088</v>
      </c>
      <c r="D370" s="80">
        <v>2043015918</v>
      </c>
      <c r="E370" s="78" t="s">
        <v>1435</v>
      </c>
      <c r="F370" s="79" t="s">
        <v>103</v>
      </c>
      <c r="G370" s="80" t="s">
        <v>1436</v>
      </c>
      <c r="H370" s="58" t="s">
        <v>1437</v>
      </c>
      <c r="I370" s="58" t="s">
        <v>1092</v>
      </c>
      <c r="J370" s="58" t="s">
        <v>1432</v>
      </c>
      <c r="K370" s="58" t="s">
        <v>1269</v>
      </c>
      <c r="L370" s="58" t="s">
        <v>1094</v>
      </c>
      <c r="M370" s="79" t="s">
        <v>91</v>
      </c>
      <c r="N370" s="58" t="s">
        <v>1092</v>
      </c>
      <c r="O370" s="63">
        <v>2024</v>
      </c>
      <c r="P370" s="63" t="s">
        <v>1433</v>
      </c>
      <c r="Q370" s="60">
        <v>124300000</v>
      </c>
    </row>
    <row r="371" spans="1:17" ht="27.75" customHeight="1" x14ac:dyDescent="0.2">
      <c r="A371" s="77">
        <v>362</v>
      </c>
      <c r="B371" s="53" t="s">
        <v>1434</v>
      </c>
      <c r="C371" s="63" t="s">
        <v>1088</v>
      </c>
      <c r="D371" s="80">
        <v>2043015919</v>
      </c>
      <c r="E371" s="78" t="s">
        <v>1438</v>
      </c>
      <c r="F371" s="79" t="s">
        <v>103</v>
      </c>
      <c r="G371" s="80" t="s">
        <v>1439</v>
      </c>
      <c r="H371" s="58" t="s">
        <v>1440</v>
      </c>
      <c r="I371" s="58" t="s">
        <v>1092</v>
      </c>
      <c r="J371" s="58" t="s">
        <v>1432</v>
      </c>
      <c r="K371" s="58" t="s">
        <v>1269</v>
      </c>
      <c r="L371" s="58" t="s">
        <v>1094</v>
      </c>
      <c r="M371" s="79" t="s">
        <v>91</v>
      </c>
      <c r="N371" s="58" t="s">
        <v>1092</v>
      </c>
      <c r="O371" s="63">
        <v>2024</v>
      </c>
      <c r="P371" s="63" t="s">
        <v>1433</v>
      </c>
      <c r="Q371" s="60">
        <v>124300000</v>
      </c>
    </row>
    <row r="372" spans="1:17" ht="27.75" customHeight="1" x14ac:dyDescent="0.2">
      <c r="A372" s="77">
        <v>363</v>
      </c>
      <c r="B372" s="53" t="s">
        <v>1206</v>
      </c>
      <c r="C372" s="63" t="s">
        <v>1207</v>
      </c>
      <c r="D372" s="53" t="s">
        <v>1441</v>
      </c>
      <c r="E372" s="53" t="s">
        <v>1441</v>
      </c>
      <c r="F372" s="79" t="s">
        <v>103</v>
      </c>
      <c r="G372" s="53">
        <v>342760</v>
      </c>
      <c r="H372" s="58" t="s">
        <v>1442</v>
      </c>
      <c r="I372" s="58" t="s">
        <v>1092</v>
      </c>
      <c r="J372" s="58" t="s">
        <v>1443</v>
      </c>
      <c r="K372" s="58" t="s">
        <v>592</v>
      </c>
      <c r="L372" s="58" t="s">
        <v>206</v>
      </c>
      <c r="M372" s="79" t="s">
        <v>91</v>
      </c>
      <c r="N372" s="58" t="s">
        <v>1092</v>
      </c>
      <c r="O372" s="63">
        <v>2024</v>
      </c>
      <c r="P372" s="63" t="s">
        <v>1374</v>
      </c>
      <c r="Q372" s="60">
        <v>188900000</v>
      </c>
    </row>
    <row r="373" spans="1:17" ht="27.75" customHeight="1" x14ac:dyDescent="0.2">
      <c r="A373" s="77">
        <v>364</v>
      </c>
      <c r="B373" s="53" t="s">
        <v>1183</v>
      </c>
      <c r="C373" s="63" t="s">
        <v>1184</v>
      </c>
      <c r="D373" s="53" t="s">
        <v>1444</v>
      </c>
      <c r="E373" s="53" t="s">
        <v>1444</v>
      </c>
      <c r="F373" s="79" t="s">
        <v>103</v>
      </c>
      <c r="G373" s="53">
        <v>441991</v>
      </c>
      <c r="H373" s="58" t="s">
        <v>1445</v>
      </c>
      <c r="I373" s="58" t="s">
        <v>1092</v>
      </c>
      <c r="J373" s="58" t="s">
        <v>1443</v>
      </c>
      <c r="K373" s="58" t="s">
        <v>592</v>
      </c>
      <c r="L373" s="58" t="s">
        <v>206</v>
      </c>
      <c r="M373" s="79" t="s">
        <v>91</v>
      </c>
      <c r="N373" s="58" t="s">
        <v>1092</v>
      </c>
      <c r="O373" s="63">
        <v>2024</v>
      </c>
      <c r="P373" s="63" t="s">
        <v>1374</v>
      </c>
      <c r="Q373" s="60">
        <v>188900000</v>
      </c>
    </row>
    <row r="374" spans="1:17" ht="27.75" customHeight="1" x14ac:dyDescent="0.2">
      <c r="A374" s="77">
        <v>365</v>
      </c>
      <c r="B374" s="53" t="s">
        <v>1183</v>
      </c>
      <c r="C374" s="63" t="s">
        <v>1184</v>
      </c>
      <c r="D374" s="53" t="s">
        <v>1446</v>
      </c>
      <c r="E374" s="53" t="s">
        <v>1446</v>
      </c>
      <c r="F374" s="79" t="s">
        <v>103</v>
      </c>
      <c r="G374" s="53">
        <v>441992</v>
      </c>
      <c r="H374" s="58" t="s">
        <v>1447</v>
      </c>
      <c r="I374" s="58" t="s">
        <v>1092</v>
      </c>
      <c r="J374" s="58" t="s">
        <v>1443</v>
      </c>
      <c r="K374" s="58" t="s">
        <v>592</v>
      </c>
      <c r="L374" s="58" t="s">
        <v>206</v>
      </c>
      <c r="M374" s="79" t="s">
        <v>91</v>
      </c>
      <c r="N374" s="58" t="s">
        <v>1092</v>
      </c>
      <c r="O374" s="63">
        <v>2024</v>
      </c>
      <c r="P374" s="63" t="s">
        <v>1374</v>
      </c>
      <c r="Q374" s="60">
        <v>276400000</v>
      </c>
    </row>
    <row r="375" spans="1:17" ht="27.75" customHeight="1" x14ac:dyDescent="0.2">
      <c r="A375" s="77">
        <v>366</v>
      </c>
      <c r="B375" s="53" t="s">
        <v>1183</v>
      </c>
      <c r="C375" s="63" t="s">
        <v>1184</v>
      </c>
      <c r="D375" s="53" t="s">
        <v>1448</v>
      </c>
      <c r="E375" s="53" t="s">
        <v>1448</v>
      </c>
      <c r="F375" s="79" t="s">
        <v>103</v>
      </c>
      <c r="G375" s="53">
        <v>441994</v>
      </c>
      <c r="H375" s="58" t="s">
        <v>1449</v>
      </c>
      <c r="I375" s="58" t="s">
        <v>1092</v>
      </c>
      <c r="J375" s="58" t="s">
        <v>1443</v>
      </c>
      <c r="K375" s="58" t="s">
        <v>592</v>
      </c>
      <c r="L375" s="58" t="s">
        <v>206</v>
      </c>
      <c r="M375" s="79" t="s">
        <v>91</v>
      </c>
      <c r="N375" s="58" t="s">
        <v>1092</v>
      </c>
      <c r="O375" s="63">
        <v>2024</v>
      </c>
      <c r="P375" s="63" t="s">
        <v>1374</v>
      </c>
      <c r="Q375" s="60">
        <v>236300000</v>
      </c>
    </row>
    <row r="376" spans="1:17" ht="27.75" customHeight="1" x14ac:dyDescent="0.2">
      <c r="A376" s="77">
        <v>367</v>
      </c>
      <c r="B376" s="53" t="s">
        <v>1130</v>
      </c>
      <c r="C376" s="63" t="s">
        <v>1131</v>
      </c>
      <c r="D376" s="53">
        <v>2043016098</v>
      </c>
      <c r="E376" s="53" t="s">
        <v>1450</v>
      </c>
      <c r="F376" s="79" t="s">
        <v>103</v>
      </c>
      <c r="G376" s="53" t="s">
        <v>1451</v>
      </c>
      <c r="H376" s="58" t="s">
        <v>1452</v>
      </c>
      <c r="I376" s="58" t="s">
        <v>1092</v>
      </c>
      <c r="J376" s="58" t="s">
        <v>1443</v>
      </c>
      <c r="K376" s="58" t="s">
        <v>592</v>
      </c>
      <c r="L376" s="58" t="s">
        <v>206</v>
      </c>
      <c r="M376" s="79" t="s">
        <v>91</v>
      </c>
      <c r="N376" s="58" t="s">
        <v>1092</v>
      </c>
      <c r="O376" s="63">
        <v>2024</v>
      </c>
      <c r="P376" s="63" t="s">
        <v>1374</v>
      </c>
      <c r="Q376" s="60">
        <v>236300000</v>
      </c>
    </row>
    <row r="377" spans="1:17" ht="27.75" customHeight="1" x14ac:dyDescent="0.2">
      <c r="A377" s="77">
        <v>368</v>
      </c>
      <c r="B377" s="53" t="s">
        <v>1130</v>
      </c>
      <c r="C377" s="63" t="s">
        <v>1131</v>
      </c>
      <c r="D377" s="53">
        <v>2043016100</v>
      </c>
      <c r="E377" s="53" t="s">
        <v>1453</v>
      </c>
      <c r="F377" s="79" t="s">
        <v>103</v>
      </c>
      <c r="G377" s="53" t="s">
        <v>1454</v>
      </c>
      <c r="H377" s="58" t="s">
        <v>1455</v>
      </c>
      <c r="I377" s="58" t="s">
        <v>1092</v>
      </c>
      <c r="J377" s="58" t="s">
        <v>1443</v>
      </c>
      <c r="K377" s="58" t="s">
        <v>592</v>
      </c>
      <c r="L377" s="58" t="s">
        <v>206</v>
      </c>
      <c r="M377" s="79" t="s">
        <v>91</v>
      </c>
      <c r="N377" s="58" t="s">
        <v>1092</v>
      </c>
      <c r="O377" s="63">
        <v>2024</v>
      </c>
      <c r="P377" s="63" t="s">
        <v>1374</v>
      </c>
      <c r="Q377" s="60">
        <v>236300000</v>
      </c>
    </row>
    <row r="378" spans="1:17" ht="27.75" customHeight="1" x14ac:dyDescent="0.2">
      <c r="A378" s="77">
        <v>369</v>
      </c>
      <c r="B378" s="53" t="s">
        <v>1298</v>
      </c>
      <c r="C378" s="63" t="s">
        <v>1131</v>
      </c>
      <c r="D378" s="80" t="s">
        <v>1456</v>
      </c>
      <c r="E378" s="78" t="s">
        <v>1456</v>
      </c>
      <c r="F378" s="79" t="s">
        <v>103</v>
      </c>
      <c r="G378" s="80">
        <v>442753</v>
      </c>
      <c r="H378" s="81" t="s">
        <v>1457</v>
      </c>
      <c r="I378" s="58" t="s">
        <v>1092</v>
      </c>
      <c r="J378" s="58" t="s">
        <v>1458</v>
      </c>
      <c r="K378" s="58" t="s">
        <v>1459</v>
      </c>
      <c r="L378" s="58" t="s">
        <v>160</v>
      </c>
      <c r="M378" s="79" t="s">
        <v>91</v>
      </c>
      <c r="N378" s="58" t="s">
        <v>1092</v>
      </c>
      <c r="O378" s="63">
        <v>2024</v>
      </c>
      <c r="P378" s="63" t="s">
        <v>1374</v>
      </c>
      <c r="Q378" s="60">
        <v>188900000</v>
      </c>
    </row>
    <row r="379" spans="1:17" ht="27.75" customHeight="1" x14ac:dyDescent="0.2">
      <c r="A379" s="77">
        <v>370</v>
      </c>
      <c r="B379" s="53" t="s">
        <v>1298</v>
      </c>
      <c r="C379" s="63" t="s">
        <v>1131</v>
      </c>
      <c r="D379" s="80" t="s">
        <v>1460</v>
      </c>
      <c r="E379" s="78" t="s">
        <v>1460</v>
      </c>
      <c r="F379" s="79" t="s">
        <v>103</v>
      </c>
      <c r="G379" s="80">
        <v>442754</v>
      </c>
      <c r="H379" s="81" t="s">
        <v>1461</v>
      </c>
      <c r="I379" s="58" t="s">
        <v>1092</v>
      </c>
      <c r="J379" s="58" t="s">
        <v>1458</v>
      </c>
      <c r="K379" s="58" t="s">
        <v>1459</v>
      </c>
      <c r="L379" s="58" t="s">
        <v>160</v>
      </c>
      <c r="M379" s="79" t="s">
        <v>91</v>
      </c>
      <c r="N379" s="58" t="s">
        <v>1092</v>
      </c>
      <c r="O379" s="63">
        <v>2024</v>
      </c>
      <c r="P379" s="63" t="s">
        <v>1374</v>
      </c>
      <c r="Q379" s="60">
        <v>188900000</v>
      </c>
    </row>
    <row r="380" spans="1:17" ht="27.75" customHeight="1" x14ac:dyDescent="0.2">
      <c r="A380" s="77">
        <v>371</v>
      </c>
      <c r="B380" s="53" t="s">
        <v>1298</v>
      </c>
      <c r="C380" s="63" t="s">
        <v>1131</v>
      </c>
      <c r="D380" s="80" t="s">
        <v>1462</v>
      </c>
      <c r="E380" s="78" t="s">
        <v>1462</v>
      </c>
      <c r="F380" s="79" t="s">
        <v>103</v>
      </c>
      <c r="G380" s="80">
        <v>540052</v>
      </c>
      <c r="H380" s="81" t="s">
        <v>1463</v>
      </c>
      <c r="I380" s="58" t="s">
        <v>1092</v>
      </c>
      <c r="J380" s="58" t="s">
        <v>1458</v>
      </c>
      <c r="K380" s="58" t="s">
        <v>1459</v>
      </c>
      <c r="L380" s="58" t="s">
        <v>160</v>
      </c>
      <c r="M380" s="79" t="s">
        <v>91</v>
      </c>
      <c r="N380" s="58" t="s">
        <v>1092</v>
      </c>
      <c r="O380" s="63">
        <v>2024</v>
      </c>
      <c r="P380" s="63" t="s">
        <v>1374</v>
      </c>
      <c r="Q380" s="60">
        <v>188900000</v>
      </c>
    </row>
    <row r="381" spans="1:17" ht="27.75" customHeight="1" x14ac:dyDescent="0.2">
      <c r="A381" s="77">
        <v>372</v>
      </c>
      <c r="B381" s="53" t="s">
        <v>1298</v>
      </c>
      <c r="C381" s="63" t="s">
        <v>1131</v>
      </c>
      <c r="D381" s="80" t="s">
        <v>1464</v>
      </c>
      <c r="E381" s="78" t="s">
        <v>1464</v>
      </c>
      <c r="F381" s="79" t="s">
        <v>103</v>
      </c>
      <c r="G381" s="80">
        <v>540053</v>
      </c>
      <c r="H381" s="81" t="s">
        <v>1465</v>
      </c>
      <c r="I381" s="58" t="s">
        <v>1092</v>
      </c>
      <c r="J381" s="58" t="s">
        <v>1458</v>
      </c>
      <c r="K381" s="58" t="s">
        <v>1459</v>
      </c>
      <c r="L381" s="58" t="s">
        <v>160</v>
      </c>
      <c r="M381" s="79" t="s">
        <v>91</v>
      </c>
      <c r="N381" s="58" t="s">
        <v>1092</v>
      </c>
      <c r="O381" s="63">
        <v>2024</v>
      </c>
      <c r="P381" s="63" t="s">
        <v>1374</v>
      </c>
      <c r="Q381" s="60">
        <v>188900000</v>
      </c>
    </row>
    <row r="382" spans="1:17" ht="27.75" customHeight="1" x14ac:dyDescent="0.2">
      <c r="A382" s="77">
        <v>373</v>
      </c>
      <c r="B382" s="53" t="s">
        <v>1298</v>
      </c>
      <c r="C382" s="63" t="s">
        <v>1131</v>
      </c>
      <c r="D382" s="80" t="s">
        <v>1466</v>
      </c>
      <c r="E382" s="78" t="s">
        <v>1466</v>
      </c>
      <c r="F382" s="79" t="s">
        <v>103</v>
      </c>
      <c r="G382" s="80">
        <v>540054</v>
      </c>
      <c r="H382" s="81" t="s">
        <v>1467</v>
      </c>
      <c r="I382" s="58" t="s">
        <v>1092</v>
      </c>
      <c r="J382" s="58" t="s">
        <v>1458</v>
      </c>
      <c r="K382" s="58" t="s">
        <v>1459</v>
      </c>
      <c r="L382" s="58" t="s">
        <v>160</v>
      </c>
      <c r="M382" s="79" t="s">
        <v>91</v>
      </c>
      <c r="N382" s="58" t="s">
        <v>1092</v>
      </c>
      <c r="O382" s="63">
        <v>2024</v>
      </c>
      <c r="P382" s="63" t="s">
        <v>1374</v>
      </c>
      <c r="Q382" s="60">
        <v>188900000</v>
      </c>
    </row>
    <row r="383" spans="1:17" ht="27.75" customHeight="1" x14ac:dyDescent="0.2">
      <c r="A383" s="77">
        <v>374</v>
      </c>
      <c r="B383" s="53" t="s">
        <v>1298</v>
      </c>
      <c r="C383" s="63" t="s">
        <v>1131</v>
      </c>
      <c r="D383" s="80" t="s">
        <v>1468</v>
      </c>
      <c r="E383" s="78" t="s">
        <v>1468</v>
      </c>
      <c r="F383" s="79" t="s">
        <v>103</v>
      </c>
      <c r="G383" s="80">
        <v>540055</v>
      </c>
      <c r="H383" s="81" t="s">
        <v>1469</v>
      </c>
      <c r="I383" s="58" t="s">
        <v>1092</v>
      </c>
      <c r="J383" s="58" t="s">
        <v>1458</v>
      </c>
      <c r="K383" s="58" t="s">
        <v>1459</v>
      </c>
      <c r="L383" s="58" t="s">
        <v>160</v>
      </c>
      <c r="M383" s="79" t="s">
        <v>91</v>
      </c>
      <c r="N383" s="58" t="s">
        <v>1092</v>
      </c>
      <c r="O383" s="63">
        <v>2024</v>
      </c>
      <c r="P383" s="63" t="s">
        <v>1374</v>
      </c>
      <c r="Q383" s="60">
        <v>188900000</v>
      </c>
    </row>
    <row r="384" spans="1:17" ht="27.75" customHeight="1" x14ac:dyDescent="0.2">
      <c r="A384" s="77">
        <v>375</v>
      </c>
      <c r="B384" s="53" t="s">
        <v>1304</v>
      </c>
      <c r="C384" s="63" t="s">
        <v>1088</v>
      </c>
      <c r="D384" s="80">
        <v>2043016064</v>
      </c>
      <c r="E384" s="78" t="s">
        <v>1470</v>
      </c>
      <c r="F384" s="79" t="s">
        <v>103</v>
      </c>
      <c r="G384" s="80" t="s">
        <v>1471</v>
      </c>
      <c r="H384" s="58" t="s">
        <v>1472</v>
      </c>
      <c r="I384" s="58" t="s">
        <v>1092</v>
      </c>
      <c r="J384" s="58" t="s">
        <v>1473</v>
      </c>
      <c r="K384" s="58" t="s">
        <v>1474</v>
      </c>
      <c r="L384" s="58" t="s">
        <v>151</v>
      </c>
      <c r="M384" s="79" t="s">
        <v>91</v>
      </c>
      <c r="N384" s="58" t="s">
        <v>1092</v>
      </c>
      <c r="O384" s="63">
        <v>2024</v>
      </c>
      <c r="P384" s="63" t="s">
        <v>1475</v>
      </c>
      <c r="Q384" s="60">
        <v>132800000</v>
      </c>
    </row>
    <row r="385" spans="1:17" ht="27.75" customHeight="1" x14ac:dyDescent="0.2">
      <c r="A385" s="77">
        <v>376</v>
      </c>
      <c r="B385" s="53" t="s">
        <v>1304</v>
      </c>
      <c r="C385" s="63" t="s">
        <v>1088</v>
      </c>
      <c r="D385" s="80">
        <v>2043015911</v>
      </c>
      <c r="E385" s="78" t="s">
        <v>1476</v>
      </c>
      <c r="F385" s="79" t="s">
        <v>103</v>
      </c>
      <c r="G385" s="80" t="s">
        <v>1477</v>
      </c>
      <c r="H385" s="58" t="s">
        <v>1478</v>
      </c>
      <c r="I385" s="58" t="s">
        <v>1092</v>
      </c>
      <c r="J385" s="58" t="s">
        <v>1479</v>
      </c>
      <c r="K385" s="58" t="s">
        <v>1269</v>
      </c>
      <c r="L385" s="58" t="s">
        <v>1094</v>
      </c>
      <c r="M385" s="79" t="s">
        <v>91</v>
      </c>
      <c r="N385" s="58" t="s">
        <v>1092</v>
      </c>
      <c r="O385" s="63">
        <v>2024</v>
      </c>
      <c r="P385" s="63" t="s">
        <v>1393</v>
      </c>
      <c r="Q385" s="60">
        <v>132800000</v>
      </c>
    </row>
    <row r="386" spans="1:17" ht="27.75" customHeight="1" x14ac:dyDescent="0.2">
      <c r="A386" s="77">
        <v>377</v>
      </c>
      <c r="B386" s="53" t="s">
        <v>1304</v>
      </c>
      <c r="C386" s="63" t="s">
        <v>1088</v>
      </c>
      <c r="D386" s="53">
        <v>2043016111</v>
      </c>
      <c r="E386" s="53" t="s">
        <v>1480</v>
      </c>
      <c r="F386" s="79" t="s">
        <v>103</v>
      </c>
      <c r="G386" s="53" t="s">
        <v>1481</v>
      </c>
      <c r="H386" s="58" t="s">
        <v>1482</v>
      </c>
      <c r="I386" s="58" t="s">
        <v>1092</v>
      </c>
      <c r="J386" s="58" t="s">
        <v>1483</v>
      </c>
      <c r="K386" s="58" t="s">
        <v>1269</v>
      </c>
      <c r="L386" s="58" t="s">
        <v>1094</v>
      </c>
      <c r="M386" s="79" t="s">
        <v>91</v>
      </c>
      <c r="N386" s="58" t="s">
        <v>1092</v>
      </c>
      <c r="O386" s="63">
        <v>2024</v>
      </c>
      <c r="P386" s="63" t="s">
        <v>1356</v>
      </c>
      <c r="Q386" s="60">
        <v>132800000</v>
      </c>
    </row>
    <row r="387" spans="1:17" ht="27.75" customHeight="1" x14ac:dyDescent="0.2">
      <c r="A387" s="77">
        <v>378</v>
      </c>
      <c r="B387" s="53" t="s">
        <v>1304</v>
      </c>
      <c r="C387" s="63" t="s">
        <v>1088</v>
      </c>
      <c r="D387" s="53">
        <v>2043016112</v>
      </c>
      <c r="E387" s="53" t="s">
        <v>1484</v>
      </c>
      <c r="F387" s="79" t="s">
        <v>103</v>
      </c>
      <c r="G387" s="53" t="s">
        <v>1485</v>
      </c>
      <c r="H387" s="58" t="s">
        <v>1486</v>
      </c>
      <c r="I387" s="58" t="s">
        <v>1092</v>
      </c>
      <c r="J387" s="58" t="s">
        <v>1483</v>
      </c>
      <c r="K387" s="58" t="s">
        <v>1269</v>
      </c>
      <c r="L387" s="58" t="s">
        <v>1094</v>
      </c>
      <c r="M387" s="79" t="s">
        <v>91</v>
      </c>
      <c r="N387" s="58" t="s">
        <v>1092</v>
      </c>
      <c r="O387" s="63">
        <v>2024</v>
      </c>
      <c r="P387" s="63" t="s">
        <v>1356</v>
      </c>
      <c r="Q387" s="60">
        <v>132800000</v>
      </c>
    </row>
    <row r="388" spans="1:17" ht="27.75" customHeight="1" x14ac:dyDescent="0.2">
      <c r="A388" s="77">
        <v>379</v>
      </c>
      <c r="B388" s="53" t="s">
        <v>1304</v>
      </c>
      <c r="C388" s="63" t="s">
        <v>1088</v>
      </c>
      <c r="D388" s="80">
        <v>2043015916</v>
      </c>
      <c r="E388" s="81" t="s">
        <v>1487</v>
      </c>
      <c r="F388" s="79" t="s">
        <v>103</v>
      </c>
      <c r="G388" s="80" t="s">
        <v>1488</v>
      </c>
      <c r="H388" s="58" t="s">
        <v>1489</v>
      </c>
      <c r="I388" s="58" t="s">
        <v>1092</v>
      </c>
      <c r="J388" s="58" t="s">
        <v>1490</v>
      </c>
      <c r="K388" s="58" t="s">
        <v>1269</v>
      </c>
      <c r="L388" s="58" t="s">
        <v>1094</v>
      </c>
      <c r="M388" s="79" t="s">
        <v>91</v>
      </c>
      <c r="N388" s="58" t="s">
        <v>1092</v>
      </c>
      <c r="O388" s="63">
        <v>2024</v>
      </c>
      <c r="P388" s="63" t="s">
        <v>1393</v>
      </c>
      <c r="Q388" s="60">
        <v>132800000</v>
      </c>
    </row>
    <row r="389" spans="1:17" ht="27.75" customHeight="1" x14ac:dyDescent="0.2">
      <c r="A389" s="77">
        <v>380</v>
      </c>
      <c r="B389" s="53" t="s">
        <v>1304</v>
      </c>
      <c r="C389" s="63" t="s">
        <v>1088</v>
      </c>
      <c r="D389" s="80">
        <v>2043015915</v>
      </c>
      <c r="E389" s="81" t="s">
        <v>1491</v>
      </c>
      <c r="F389" s="79" t="s">
        <v>103</v>
      </c>
      <c r="G389" s="80" t="s">
        <v>1492</v>
      </c>
      <c r="H389" s="58" t="s">
        <v>1493</v>
      </c>
      <c r="I389" s="58" t="s">
        <v>1092</v>
      </c>
      <c r="J389" s="58" t="s">
        <v>1490</v>
      </c>
      <c r="K389" s="58" t="s">
        <v>1269</v>
      </c>
      <c r="L389" s="58" t="s">
        <v>1094</v>
      </c>
      <c r="M389" s="79" t="s">
        <v>91</v>
      </c>
      <c r="N389" s="58" t="s">
        <v>1092</v>
      </c>
      <c r="O389" s="63">
        <v>2024</v>
      </c>
      <c r="P389" s="63" t="s">
        <v>1393</v>
      </c>
      <c r="Q389" s="60">
        <v>132800000</v>
      </c>
    </row>
    <row r="390" spans="1:17" ht="27.75" customHeight="1" x14ac:dyDescent="0.2">
      <c r="A390" s="77">
        <v>381</v>
      </c>
      <c r="B390" s="53" t="s">
        <v>1130</v>
      </c>
      <c r="C390" s="63" t="s">
        <v>1131</v>
      </c>
      <c r="D390" s="80">
        <v>2043015912</v>
      </c>
      <c r="E390" s="81" t="s">
        <v>1494</v>
      </c>
      <c r="F390" s="79" t="s">
        <v>103</v>
      </c>
      <c r="G390" s="82" t="s">
        <v>1495</v>
      </c>
      <c r="H390" s="58" t="s">
        <v>1496</v>
      </c>
      <c r="I390" s="58" t="s">
        <v>1092</v>
      </c>
      <c r="J390" s="58" t="s">
        <v>1490</v>
      </c>
      <c r="K390" s="58" t="s">
        <v>1269</v>
      </c>
      <c r="L390" s="58" t="s">
        <v>1094</v>
      </c>
      <c r="M390" s="79" t="s">
        <v>91</v>
      </c>
      <c r="N390" s="58" t="s">
        <v>1092</v>
      </c>
      <c r="O390" s="63">
        <v>2024</v>
      </c>
      <c r="P390" s="63" t="s">
        <v>1393</v>
      </c>
      <c r="Q390" s="60">
        <v>188900000</v>
      </c>
    </row>
    <row r="391" spans="1:17" ht="27.75" customHeight="1" x14ac:dyDescent="0.2">
      <c r="A391" s="77">
        <v>382</v>
      </c>
      <c r="B391" s="53" t="s">
        <v>1357</v>
      </c>
      <c r="C391" s="63" t="s">
        <v>1358</v>
      </c>
      <c r="D391" s="80">
        <v>2043016024</v>
      </c>
      <c r="E391" s="78" t="s">
        <v>1497</v>
      </c>
      <c r="F391" s="79" t="s">
        <v>103</v>
      </c>
      <c r="G391" s="80" t="s">
        <v>1498</v>
      </c>
      <c r="H391" s="78" t="s">
        <v>1499</v>
      </c>
      <c r="I391" s="58" t="s">
        <v>1092</v>
      </c>
      <c r="J391" s="58" t="s">
        <v>1500</v>
      </c>
      <c r="K391" s="58" t="s">
        <v>1269</v>
      </c>
      <c r="L391" s="58" t="s">
        <v>1094</v>
      </c>
      <c r="M391" s="79" t="s">
        <v>91</v>
      </c>
      <c r="N391" s="58" t="s">
        <v>1092</v>
      </c>
      <c r="O391" s="63">
        <v>2024</v>
      </c>
      <c r="P391" s="63" t="s">
        <v>1400</v>
      </c>
      <c r="Q391" s="60">
        <v>132800000</v>
      </c>
    </row>
    <row r="392" spans="1:17" ht="27.75" customHeight="1" x14ac:dyDescent="0.2">
      <c r="A392" s="77">
        <v>383</v>
      </c>
      <c r="B392" s="53" t="s">
        <v>1357</v>
      </c>
      <c r="C392" s="63" t="s">
        <v>1358</v>
      </c>
      <c r="D392" s="80">
        <v>2043016029</v>
      </c>
      <c r="E392" s="78" t="s">
        <v>1501</v>
      </c>
      <c r="F392" s="79" t="s">
        <v>103</v>
      </c>
      <c r="G392" s="80" t="s">
        <v>1502</v>
      </c>
      <c r="H392" s="78" t="s">
        <v>1503</v>
      </c>
      <c r="I392" s="58" t="s">
        <v>1092</v>
      </c>
      <c r="J392" s="58" t="s">
        <v>1500</v>
      </c>
      <c r="K392" s="58" t="s">
        <v>1269</v>
      </c>
      <c r="L392" s="58" t="s">
        <v>1094</v>
      </c>
      <c r="M392" s="79" t="s">
        <v>91</v>
      </c>
      <c r="N392" s="58" t="s">
        <v>1092</v>
      </c>
      <c r="O392" s="63">
        <v>2024</v>
      </c>
      <c r="P392" s="63" t="s">
        <v>1400</v>
      </c>
      <c r="Q392" s="60">
        <v>132800000</v>
      </c>
    </row>
    <row r="393" spans="1:17" ht="27.75" customHeight="1" x14ac:dyDescent="0.2">
      <c r="A393" s="77">
        <v>384</v>
      </c>
      <c r="B393" s="53" t="s">
        <v>1357</v>
      </c>
      <c r="C393" s="63" t="s">
        <v>1358</v>
      </c>
      <c r="D393" s="80">
        <v>2043016027</v>
      </c>
      <c r="E393" s="78" t="s">
        <v>1504</v>
      </c>
      <c r="F393" s="79" t="s">
        <v>103</v>
      </c>
      <c r="G393" s="80" t="s">
        <v>1505</v>
      </c>
      <c r="H393" s="78" t="s">
        <v>1506</v>
      </c>
      <c r="I393" s="58" t="s">
        <v>1092</v>
      </c>
      <c r="J393" s="58" t="s">
        <v>1500</v>
      </c>
      <c r="K393" s="58" t="s">
        <v>1269</v>
      </c>
      <c r="L393" s="58" t="s">
        <v>1094</v>
      </c>
      <c r="M393" s="79" t="s">
        <v>91</v>
      </c>
      <c r="N393" s="58" t="s">
        <v>1092</v>
      </c>
      <c r="O393" s="63">
        <v>2024</v>
      </c>
      <c r="P393" s="63" t="s">
        <v>1400</v>
      </c>
      <c r="Q393" s="60">
        <v>132800000</v>
      </c>
    </row>
    <row r="394" spans="1:17" ht="27.75" customHeight="1" x14ac:dyDescent="0.2">
      <c r="A394" s="77">
        <v>385</v>
      </c>
      <c r="B394" s="53" t="s">
        <v>1357</v>
      </c>
      <c r="C394" s="63" t="s">
        <v>1358</v>
      </c>
      <c r="D394" s="80">
        <v>2043016028</v>
      </c>
      <c r="E394" s="78" t="s">
        <v>1507</v>
      </c>
      <c r="F394" s="79" t="s">
        <v>103</v>
      </c>
      <c r="G394" s="80" t="s">
        <v>1508</v>
      </c>
      <c r="H394" s="78" t="s">
        <v>1509</v>
      </c>
      <c r="I394" s="58" t="s">
        <v>1092</v>
      </c>
      <c r="J394" s="58" t="s">
        <v>1500</v>
      </c>
      <c r="K394" s="58" t="s">
        <v>1269</v>
      </c>
      <c r="L394" s="58" t="s">
        <v>1094</v>
      </c>
      <c r="M394" s="79" t="s">
        <v>91</v>
      </c>
      <c r="N394" s="58" t="s">
        <v>1092</v>
      </c>
      <c r="O394" s="63">
        <v>2024</v>
      </c>
      <c r="P394" s="63" t="s">
        <v>1400</v>
      </c>
      <c r="Q394" s="60">
        <v>132800000</v>
      </c>
    </row>
    <row r="395" spans="1:17" ht="27.75" customHeight="1" x14ac:dyDescent="0.2">
      <c r="A395" s="77">
        <v>386</v>
      </c>
      <c r="B395" s="53" t="s">
        <v>1357</v>
      </c>
      <c r="C395" s="63" t="s">
        <v>1358</v>
      </c>
      <c r="D395" s="80">
        <v>2043016030</v>
      </c>
      <c r="E395" s="78" t="s">
        <v>1510</v>
      </c>
      <c r="F395" s="79" t="s">
        <v>103</v>
      </c>
      <c r="G395" s="80" t="s">
        <v>1511</v>
      </c>
      <c r="H395" s="78" t="s">
        <v>1512</v>
      </c>
      <c r="I395" s="58" t="s">
        <v>1092</v>
      </c>
      <c r="J395" s="58" t="s">
        <v>1500</v>
      </c>
      <c r="K395" s="58" t="s">
        <v>1269</v>
      </c>
      <c r="L395" s="58" t="s">
        <v>1094</v>
      </c>
      <c r="M395" s="79" t="s">
        <v>91</v>
      </c>
      <c r="N395" s="58" t="s">
        <v>1092</v>
      </c>
      <c r="O395" s="63">
        <v>2024</v>
      </c>
      <c r="P395" s="63" t="s">
        <v>1400</v>
      </c>
      <c r="Q395" s="60">
        <v>132800000</v>
      </c>
    </row>
    <row r="396" spans="1:17" ht="27.75" customHeight="1" x14ac:dyDescent="0.2">
      <c r="A396" s="77">
        <v>387</v>
      </c>
      <c r="B396" s="53" t="s">
        <v>1284</v>
      </c>
      <c r="C396" s="63" t="s">
        <v>1227</v>
      </c>
      <c r="D396" s="80">
        <v>2043015960</v>
      </c>
      <c r="E396" s="78" t="s">
        <v>1513</v>
      </c>
      <c r="F396" s="79" t="s">
        <v>103</v>
      </c>
      <c r="G396" s="80" t="s">
        <v>1514</v>
      </c>
      <c r="H396" s="78" t="s">
        <v>1515</v>
      </c>
      <c r="I396" s="58" t="s">
        <v>1092</v>
      </c>
      <c r="J396" s="58" t="s">
        <v>1516</v>
      </c>
      <c r="K396" s="58" t="s">
        <v>1232</v>
      </c>
      <c r="L396" s="58" t="s">
        <v>1094</v>
      </c>
      <c r="M396" s="79" t="s">
        <v>91</v>
      </c>
      <c r="N396" s="58" t="s">
        <v>1092</v>
      </c>
      <c r="O396" s="63">
        <v>2024</v>
      </c>
      <c r="P396" s="63" t="s">
        <v>1433</v>
      </c>
      <c r="Q396" s="60">
        <v>112500000</v>
      </c>
    </row>
    <row r="397" spans="1:17" ht="27.75" customHeight="1" x14ac:dyDescent="0.2">
      <c r="A397" s="77">
        <v>388</v>
      </c>
      <c r="B397" s="53" t="s">
        <v>1284</v>
      </c>
      <c r="C397" s="63" t="s">
        <v>1227</v>
      </c>
      <c r="D397" s="80">
        <v>2043015961</v>
      </c>
      <c r="E397" s="78" t="s">
        <v>1517</v>
      </c>
      <c r="F397" s="79" t="s">
        <v>103</v>
      </c>
      <c r="G397" s="80" t="s">
        <v>1518</v>
      </c>
      <c r="H397" s="78" t="s">
        <v>1519</v>
      </c>
      <c r="I397" s="58" t="s">
        <v>1092</v>
      </c>
      <c r="J397" s="58" t="s">
        <v>1516</v>
      </c>
      <c r="K397" s="58" t="s">
        <v>1232</v>
      </c>
      <c r="L397" s="58" t="s">
        <v>1094</v>
      </c>
      <c r="M397" s="79" t="s">
        <v>91</v>
      </c>
      <c r="N397" s="58" t="s">
        <v>1092</v>
      </c>
      <c r="O397" s="63">
        <v>2024</v>
      </c>
      <c r="P397" s="63" t="s">
        <v>1433</v>
      </c>
      <c r="Q397" s="60">
        <v>112500000</v>
      </c>
    </row>
    <row r="398" spans="1:17" ht="27.75" customHeight="1" x14ac:dyDescent="0.2">
      <c r="A398" s="77">
        <v>389</v>
      </c>
      <c r="B398" s="53" t="s">
        <v>1284</v>
      </c>
      <c r="C398" s="63" t="s">
        <v>1227</v>
      </c>
      <c r="D398" s="80">
        <v>2043015962</v>
      </c>
      <c r="E398" s="78" t="s">
        <v>1520</v>
      </c>
      <c r="F398" s="79" t="s">
        <v>103</v>
      </c>
      <c r="G398" s="80" t="s">
        <v>1521</v>
      </c>
      <c r="H398" s="78" t="s">
        <v>1522</v>
      </c>
      <c r="I398" s="58" t="s">
        <v>1092</v>
      </c>
      <c r="J398" s="58" t="s">
        <v>1516</v>
      </c>
      <c r="K398" s="58" t="s">
        <v>1232</v>
      </c>
      <c r="L398" s="58" t="s">
        <v>1094</v>
      </c>
      <c r="M398" s="79" t="s">
        <v>91</v>
      </c>
      <c r="N398" s="58" t="s">
        <v>1092</v>
      </c>
      <c r="O398" s="63">
        <v>2024</v>
      </c>
      <c r="P398" s="63" t="s">
        <v>1433</v>
      </c>
      <c r="Q398" s="60">
        <v>112500000</v>
      </c>
    </row>
    <row r="399" spans="1:17" ht="27.75" customHeight="1" x14ac:dyDescent="0.2">
      <c r="A399" s="77">
        <v>390</v>
      </c>
      <c r="B399" s="53" t="s">
        <v>1284</v>
      </c>
      <c r="C399" s="63" t="s">
        <v>1227</v>
      </c>
      <c r="D399" s="80">
        <v>2043015963</v>
      </c>
      <c r="E399" s="78" t="s">
        <v>1523</v>
      </c>
      <c r="F399" s="79" t="s">
        <v>103</v>
      </c>
      <c r="G399" s="80" t="s">
        <v>1524</v>
      </c>
      <c r="H399" s="78" t="s">
        <v>1525</v>
      </c>
      <c r="I399" s="58" t="s">
        <v>1092</v>
      </c>
      <c r="J399" s="58" t="s">
        <v>1516</v>
      </c>
      <c r="K399" s="58" t="s">
        <v>1232</v>
      </c>
      <c r="L399" s="58" t="s">
        <v>1094</v>
      </c>
      <c r="M399" s="79" t="s">
        <v>91</v>
      </c>
      <c r="N399" s="58" t="s">
        <v>1092</v>
      </c>
      <c r="O399" s="63">
        <v>2024</v>
      </c>
      <c r="P399" s="63" t="s">
        <v>1433</v>
      </c>
      <c r="Q399" s="60">
        <v>112500001</v>
      </c>
    </row>
    <row r="400" spans="1:17" ht="27.75" customHeight="1" x14ac:dyDescent="0.2">
      <c r="A400" s="77">
        <v>391</v>
      </c>
      <c r="B400" s="53" t="s">
        <v>1284</v>
      </c>
      <c r="C400" s="63" t="s">
        <v>1227</v>
      </c>
      <c r="D400" s="53">
        <v>2043016108</v>
      </c>
      <c r="E400" s="53" t="s">
        <v>1526</v>
      </c>
      <c r="F400" s="79" t="s">
        <v>103</v>
      </c>
      <c r="G400" s="53" t="s">
        <v>1527</v>
      </c>
      <c r="H400" s="58" t="s">
        <v>1528</v>
      </c>
      <c r="I400" s="58" t="s">
        <v>1092</v>
      </c>
      <c r="J400" s="58" t="s">
        <v>1529</v>
      </c>
      <c r="K400" s="58" t="s">
        <v>1269</v>
      </c>
      <c r="L400" s="58" t="s">
        <v>1094</v>
      </c>
      <c r="M400" s="79" t="s">
        <v>91</v>
      </c>
      <c r="N400" s="58" t="s">
        <v>1092</v>
      </c>
      <c r="O400" s="63">
        <v>2024</v>
      </c>
      <c r="P400" s="63" t="s">
        <v>1356</v>
      </c>
      <c r="Q400" s="60">
        <v>112500000</v>
      </c>
    </row>
    <row r="401" spans="1:17" ht="27.75" customHeight="1" x14ac:dyDescent="0.2">
      <c r="A401" s="77">
        <v>392</v>
      </c>
      <c r="B401" s="53" t="s">
        <v>1304</v>
      </c>
      <c r="C401" s="63" t="s">
        <v>1088</v>
      </c>
      <c r="D401" s="53">
        <v>2043016109</v>
      </c>
      <c r="E401" s="53" t="s">
        <v>1530</v>
      </c>
      <c r="F401" s="79" t="s">
        <v>103</v>
      </c>
      <c r="G401" s="53" t="s">
        <v>1531</v>
      </c>
      <c r="H401" s="58" t="s">
        <v>1532</v>
      </c>
      <c r="I401" s="58" t="s">
        <v>1092</v>
      </c>
      <c r="J401" s="58" t="s">
        <v>1529</v>
      </c>
      <c r="K401" s="58" t="s">
        <v>1269</v>
      </c>
      <c r="L401" s="58" t="s">
        <v>1094</v>
      </c>
      <c r="M401" s="79" t="s">
        <v>91</v>
      </c>
      <c r="N401" s="58" t="s">
        <v>1092</v>
      </c>
      <c r="O401" s="63">
        <v>2024</v>
      </c>
      <c r="P401" s="63" t="s">
        <v>1356</v>
      </c>
      <c r="Q401" s="60">
        <v>132800000</v>
      </c>
    </row>
    <row r="402" spans="1:17" ht="27.75" customHeight="1" x14ac:dyDescent="0.2">
      <c r="A402" s="77">
        <v>393</v>
      </c>
      <c r="B402" s="53" t="s">
        <v>1273</v>
      </c>
      <c r="C402" s="63" t="s">
        <v>1184</v>
      </c>
      <c r="D402" s="80">
        <v>2043016065</v>
      </c>
      <c r="E402" s="78" t="s">
        <v>1533</v>
      </c>
      <c r="F402" s="79" t="s">
        <v>103</v>
      </c>
      <c r="G402" s="80" t="s">
        <v>1534</v>
      </c>
      <c r="H402" s="78" t="s">
        <v>1535</v>
      </c>
      <c r="I402" s="58" t="s">
        <v>1092</v>
      </c>
      <c r="J402" s="58" t="s">
        <v>1536</v>
      </c>
      <c r="K402" s="58" t="s">
        <v>1269</v>
      </c>
      <c r="L402" s="58" t="s">
        <v>1094</v>
      </c>
      <c r="M402" s="79" t="s">
        <v>91</v>
      </c>
      <c r="N402" s="58" t="s">
        <v>1092</v>
      </c>
      <c r="O402" s="63">
        <v>2024</v>
      </c>
      <c r="P402" s="63" t="s">
        <v>1475</v>
      </c>
      <c r="Q402" s="60">
        <v>163500000</v>
      </c>
    </row>
    <row r="403" spans="1:17" ht="27.75" customHeight="1" x14ac:dyDescent="0.2">
      <c r="A403" s="77">
        <v>394</v>
      </c>
      <c r="B403" s="53" t="s">
        <v>1304</v>
      </c>
      <c r="C403" s="63" t="s">
        <v>1088</v>
      </c>
      <c r="D403" s="80">
        <v>2043016066</v>
      </c>
      <c r="E403" s="78" t="s">
        <v>1537</v>
      </c>
      <c r="F403" s="79" t="s">
        <v>103</v>
      </c>
      <c r="G403" s="80" t="s">
        <v>1538</v>
      </c>
      <c r="H403" s="78" t="s">
        <v>1539</v>
      </c>
      <c r="I403" s="58" t="s">
        <v>1092</v>
      </c>
      <c r="J403" s="58" t="s">
        <v>1540</v>
      </c>
      <c r="K403" s="58" t="s">
        <v>1541</v>
      </c>
      <c r="L403" s="58" t="s">
        <v>151</v>
      </c>
      <c r="M403" s="79" t="s">
        <v>91</v>
      </c>
      <c r="N403" s="58" t="s">
        <v>1092</v>
      </c>
      <c r="O403" s="63">
        <v>2024</v>
      </c>
      <c r="P403" s="63" t="s">
        <v>1475</v>
      </c>
      <c r="Q403" s="60">
        <v>132800000</v>
      </c>
    </row>
    <row r="404" spans="1:17" ht="27.75" customHeight="1" x14ac:dyDescent="0.2">
      <c r="A404" s="77">
        <v>395</v>
      </c>
      <c r="B404" s="53" t="s">
        <v>1273</v>
      </c>
      <c r="C404" s="63" t="s">
        <v>1184</v>
      </c>
      <c r="D404" s="80">
        <v>2043015870</v>
      </c>
      <c r="E404" s="81" t="s">
        <v>1542</v>
      </c>
      <c r="F404" s="79" t="s">
        <v>103</v>
      </c>
      <c r="G404" s="80" t="s">
        <v>1543</v>
      </c>
      <c r="H404" s="58" t="s">
        <v>1544</v>
      </c>
      <c r="I404" s="58" t="s">
        <v>1092</v>
      </c>
      <c r="J404" s="58" t="s">
        <v>1545</v>
      </c>
      <c r="K404" s="58" t="s">
        <v>89</v>
      </c>
      <c r="L404" s="58" t="s">
        <v>90</v>
      </c>
      <c r="M404" s="79" t="s">
        <v>91</v>
      </c>
      <c r="N404" s="58" t="s">
        <v>1092</v>
      </c>
      <c r="O404" s="63">
        <v>2024</v>
      </c>
      <c r="P404" s="63" t="s">
        <v>1393</v>
      </c>
      <c r="Q404" s="60">
        <v>163500000</v>
      </c>
    </row>
    <row r="405" spans="1:17" ht="27.75" customHeight="1" x14ac:dyDescent="0.2">
      <c r="A405" s="77">
        <v>396</v>
      </c>
      <c r="B405" s="53" t="s">
        <v>1273</v>
      </c>
      <c r="C405" s="63" t="s">
        <v>1184</v>
      </c>
      <c r="D405" s="80">
        <v>2043015871</v>
      </c>
      <c r="E405" s="81" t="s">
        <v>1546</v>
      </c>
      <c r="F405" s="79" t="s">
        <v>103</v>
      </c>
      <c r="G405" s="80" t="s">
        <v>1547</v>
      </c>
      <c r="H405" s="58" t="s">
        <v>1548</v>
      </c>
      <c r="I405" s="58" t="s">
        <v>1092</v>
      </c>
      <c r="J405" s="58" t="s">
        <v>1545</v>
      </c>
      <c r="K405" s="58" t="s">
        <v>89</v>
      </c>
      <c r="L405" s="58" t="s">
        <v>90</v>
      </c>
      <c r="M405" s="79" t="s">
        <v>91</v>
      </c>
      <c r="N405" s="58" t="s">
        <v>1092</v>
      </c>
      <c r="O405" s="63">
        <v>2024</v>
      </c>
      <c r="P405" s="63" t="s">
        <v>1393</v>
      </c>
      <c r="Q405" s="60">
        <v>163500000</v>
      </c>
    </row>
    <row r="406" spans="1:17" ht="27.75" customHeight="1" x14ac:dyDescent="0.2">
      <c r="A406" s="77">
        <v>397</v>
      </c>
      <c r="B406" s="53" t="s">
        <v>1304</v>
      </c>
      <c r="C406" s="63" t="s">
        <v>1088</v>
      </c>
      <c r="D406" s="53">
        <v>2043016070</v>
      </c>
      <c r="E406" s="53" t="s">
        <v>1549</v>
      </c>
      <c r="F406" s="79" t="s">
        <v>103</v>
      </c>
      <c r="G406" s="53" t="s">
        <v>1550</v>
      </c>
      <c r="H406" s="58" t="s">
        <v>1551</v>
      </c>
      <c r="I406" s="58" t="s">
        <v>1092</v>
      </c>
      <c r="J406" s="58" t="s">
        <v>1552</v>
      </c>
      <c r="K406" s="58" t="s">
        <v>1232</v>
      </c>
      <c r="L406" s="58" t="s">
        <v>1094</v>
      </c>
      <c r="M406" s="79" t="s">
        <v>91</v>
      </c>
      <c r="N406" s="58" t="s">
        <v>1092</v>
      </c>
      <c r="O406" s="63">
        <v>2024</v>
      </c>
      <c r="P406" s="63" t="s">
        <v>1356</v>
      </c>
      <c r="Q406" s="60">
        <v>132800000</v>
      </c>
    </row>
    <row r="407" spans="1:17" ht="27.75" customHeight="1" x14ac:dyDescent="0.2">
      <c r="A407" s="77">
        <v>398</v>
      </c>
      <c r="B407" s="53" t="s">
        <v>1304</v>
      </c>
      <c r="C407" s="63" t="s">
        <v>1088</v>
      </c>
      <c r="D407" s="80">
        <v>2043016075</v>
      </c>
      <c r="E407" s="78" t="s">
        <v>1553</v>
      </c>
      <c r="F407" s="79" t="s">
        <v>103</v>
      </c>
      <c r="G407" s="80" t="s">
        <v>1554</v>
      </c>
      <c r="H407" s="58" t="s">
        <v>1555</v>
      </c>
      <c r="I407" s="58" t="s">
        <v>1092</v>
      </c>
      <c r="J407" s="58" t="s">
        <v>1552</v>
      </c>
      <c r="K407" s="58" t="s">
        <v>1232</v>
      </c>
      <c r="L407" s="58" t="s">
        <v>1094</v>
      </c>
      <c r="M407" s="79" t="s">
        <v>91</v>
      </c>
      <c r="N407" s="58" t="s">
        <v>1092</v>
      </c>
      <c r="O407" s="63">
        <v>2024</v>
      </c>
      <c r="P407" s="63" t="s">
        <v>1356</v>
      </c>
      <c r="Q407" s="60">
        <v>132800000</v>
      </c>
    </row>
    <row r="408" spans="1:17" ht="27.75" customHeight="1" x14ac:dyDescent="0.2">
      <c r="A408" s="77">
        <v>399</v>
      </c>
      <c r="B408" s="53" t="s">
        <v>1130</v>
      </c>
      <c r="C408" s="63" t="s">
        <v>1131</v>
      </c>
      <c r="D408" s="80">
        <v>2043015869</v>
      </c>
      <c r="E408" s="81" t="s">
        <v>1556</v>
      </c>
      <c r="F408" s="79" t="s">
        <v>103</v>
      </c>
      <c r="G408" s="80" t="s">
        <v>1557</v>
      </c>
      <c r="H408" s="58" t="s">
        <v>1558</v>
      </c>
      <c r="I408" s="58" t="s">
        <v>1092</v>
      </c>
      <c r="J408" s="58" t="s">
        <v>1559</v>
      </c>
      <c r="K408" s="58" t="s">
        <v>89</v>
      </c>
      <c r="L408" s="58" t="s">
        <v>90</v>
      </c>
      <c r="M408" s="79" t="s">
        <v>91</v>
      </c>
      <c r="N408" s="58" t="s">
        <v>1092</v>
      </c>
      <c r="O408" s="63">
        <v>2024</v>
      </c>
      <c r="P408" s="63" t="s">
        <v>1393</v>
      </c>
      <c r="Q408" s="60">
        <v>188900000</v>
      </c>
    </row>
    <row r="409" spans="1:17" ht="27.75" customHeight="1" x14ac:dyDescent="0.2">
      <c r="A409" s="77">
        <v>400</v>
      </c>
      <c r="B409" s="53" t="s">
        <v>1304</v>
      </c>
      <c r="C409" s="63" t="s">
        <v>1088</v>
      </c>
      <c r="D409" s="80">
        <v>2043016071</v>
      </c>
      <c r="E409" s="78" t="s">
        <v>1560</v>
      </c>
      <c r="F409" s="79" t="s">
        <v>103</v>
      </c>
      <c r="G409" s="80" t="s">
        <v>1561</v>
      </c>
      <c r="H409" s="78" t="s">
        <v>1562</v>
      </c>
      <c r="I409" s="58" t="s">
        <v>1092</v>
      </c>
      <c r="J409" s="58" t="s">
        <v>1563</v>
      </c>
      <c r="K409" s="58" t="s">
        <v>1232</v>
      </c>
      <c r="L409" s="58" t="s">
        <v>1094</v>
      </c>
      <c r="M409" s="79" t="s">
        <v>91</v>
      </c>
      <c r="N409" s="58" t="s">
        <v>1092</v>
      </c>
      <c r="O409" s="63">
        <v>2024</v>
      </c>
      <c r="P409" s="63" t="s">
        <v>1475</v>
      </c>
      <c r="Q409" s="60">
        <v>132800000</v>
      </c>
    </row>
    <row r="410" spans="1:17" ht="27.75" customHeight="1" x14ac:dyDescent="0.2">
      <c r="A410" s="77">
        <v>401</v>
      </c>
      <c r="B410" s="53" t="s">
        <v>1304</v>
      </c>
      <c r="C410" s="63" t="s">
        <v>1088</v>
      </c>
      <c r="D410" s="80">
        <v>2043016072</v>
      </c>
      <c r="E410" s="78" t="s">
        <v>1564</v>
      </c>
      <c r="F410" s="79" t="s">
        <v>103</v>
      </c>
      <c r="G410" s="80" t="s">
        <v>1565</v>
      </c>
      <c r="H410" s="78" t="s">
        <v>1566</v>
      </c>
      <c r="I410" s="58" t="s">
        <v>1092</v>
      </c>
      <c r="J410" s="58" t="s">
        <v>1563</v>
      </c>
      <c r="K410" s="58" t="s">
        <v>1232</v>
      </c>
      <c r="L410" s="58" t="s">
        <v>1094</v>
      </c>
      <c r="M410" s="79" t="s">
        <v>91</v>
      </c>
      <c r="N410" s="58" t="s">
        <v>1092</v>
      </c>
      <c r="O410" s="63">
        <v>2024</v>
      </c>
      <c r="P410" s="63" t="s">
        <v>1475</v>
      </c>
      <c r="Q410" s="60">
        <v>132800000</v>
      </c>
    </row>
    <row r="411" spans="1:17" ht="27.75" customHeight="1" x14ac:dyDescent="0.2">
      <c r="A411" s="77">
        <v>402</v>
      </c>
      <c r="B411" s="53" t="s">
        <v>1304</v>
      </c>
      <c r="C411" s="63" t="s">
        <v>1088</v>
      </c>
      <c r="D411" s="80">
        <v>2043016073</v>
      </c>
      <c r="E411" s="78" t="s">
        <v>1567</v>
      </c>
      <c r="F411" s="79" t="s">
        <v>103</v>
      </c>
      <c r="G411" s="80" t="s">
        <v>1568</v>
      </c>
      <c r="H411" s="78" t="s">
        <v>1569</v>
      </c>
      <c r="I411" s="58" t="s">
        <v>1092</v>
      </c>
      <c r="J411" s="58" t="s">
        <v>1563</v>
      </c>
      <c r="K411" s="58" t="s">
        <v>1232</v>
      </c>
      <c r="L411" s="58" t="s">
        <v>1094</v>
      </c>
      <c r="M411" s="79" t="s">
        <v>91</v>
      </c>
      <c r="N411" s="58" t="s">
        <v>1092</v>
      </c>
      <c r="O411" s="63">
        <v>2024</v>
      </c>
      <c r="P411" s="63" t="s">
        <v>1475</v>
      </c>
      <c r="Q411" s="60">
        <v>132800000</v>
      </c>
    </row>
    <row r="412" spans="1:17" ht="27.75" customHeight="1" x14ac:dyDescent="0.2">
      <c r="A412" s="77">
        <v>403</v>
      </c>
      <c r="B412" s="53" t="s">
        <v>1304</v>
      </c>
      <c r="C412" s="63" t="s">
        <v>1088</v>
      </c>
      <c r="D412" s="80">
        <v>2043016074</v>
      </c>
      <c r="E412" s="78" t="s">
        <v>1570</v>
      </c>
      <c r="F412" s="79" t="s">
        <v>103</v>
      </c>
      <c r="G412" s="80" t="s">
        <v>1571</v>
      </c>
      <c r="H412" s="78" t="s">
        <v>1572</v>
      </c>
      <c r="I412" s="58" t="s">
        <v>1092</v>
      </c>
      <c r="J412" s="58" t="s">
        <v>1563</v>
      </c>
      <c r="K412" s="58" t="s">
        <v>1232</v>
      </c>
      <c r="L412" s="58" t="s">
        <v>1094</v>
      </c>
      <c r="M412" s="79" t="s">
        <v>91</v>
      </c>
      <c r="N412" s="58" t="s">
        <v>1092</v>
      </c>
      <c r="O412" s="63">
        <v>2024</v>
      </c>
      <c r="P412" s="63" t="s">
        <v>1475</v>
      </c>
      <c r="Q412" s="60">
        <v>132800000</v>
      </c>
    </row>
    <row r="413" spans="1:17" ht="27.75" customHeight="1" x14ac:dyDescent="0.2">
      <c r="A413" s="77">
        <v>404</v>
      </c>
      <c r="B413" s="53" t="s">
        <v>1573</v>
      </c>
      <c r="C413" s="63" t="s">
        <v>1345</v>
      </c>
      <c r="D413" s="80">
        <v>2043016210</v>
      </c>
      <c r="E413" s="78" t="s">
        <v>1574</v>
      </c>
      <c r="F413" s="79" t="s">
        <v>103</v>
      </c>
      <c r="G413" s="80" t="s">
        <v>1575</v>
      </c>
      <c r="H413" s="58" t="s">
        <v>1576</v>
      </c>
      <c r="I413" s="58" t="s">
        <v>1092</v>
      </c>
      <c r="J413" s="58" t="s">
        <v>1577</v>
      </c>
      <c r="K413" s="58" t="s">
        <v>1578</v>
      </c>
      <c r="L413" s="58" t="s">
        <v>206</v>
      </c>
      <c r="M413" s="79" t="s">
        <v>91</v>
      </c>
      <c r="N413" s="58" t="s">
        <v>1092</v>
      </c>
      <c r="O413" s="63">
        <v>2024</v>
      </c>
      <c r="P413" s="63" t="s">
        <v>1374</v>
      </c>
      <c r="Q413" s="60">
        <v>158300000</v>
      </c>
    </row>
    <row r="414" spans="1:17" ht="27.75" customHeight="1" x14ac:dyDescent="0.2">
      <c r="A414" s="77">
        <v>405</v>
      </c>
      <c r="B414" s="53" t="s">
        <v>1573</v>
      </c>
      <c r="C414" s="63" t="s">
        <v>1345</v>
      </c>
      <c r="D414" s="80">
        <v>2043016211</v>
      </c>
      <c r="E414" s="78" t="s">
        <v>1579</v>
      </c>
      <c r="F414" s="79" t="s">
        <v>103</v>
      </c>
      <c r="G414" s="80" t="s">
        <v>1580</v>
      </c>
      <c r="H414" s="58" t="s">
        <v>1581</v>
      </c>
      <c r="I414" s="58" t="s">
        <v>1092</v>
      </c>
      <c r="J414" s="58" t="s">
        <v>1577</v>
      </c>
      <c r="K414" s="58" t="s">
        <v>1578</v>
      </c>
      <c r="L414" s="58" t="s">
        <v>206</v>
      </c>
      <c r="M414" s="79" t="s">
        <v>91</v>
      </c>
      <c r="N414" s="58" t="s">
        <v>1092</v>
      </c>
      <c r="O414" s="63">
        <v>2024</v>
      </c>
      <c r="P414" s="63" t="s">
        <v>1374</v>
      </c>
      <c r="Q414" s="60">
        <v>158300000</v>
      </c>
    </row>
    <row r="415" spans="1:17" ht="27.75" customHeight="1" thickBot="1" x14ac:dyDescent="0.25">
      <c r="A415" s="83">
        <v>406</v>
      </c>
      <c r="B415" s="68" t="s">
        <v>1582</v>
      </c>
      <c r="C415" s="69" t="s">
        <v>103</v>
      </c>
      <c r="D415" s="68" t="s">
        <v>103</v>
      </c>
      <c r="E415" s="68" t="s">
        <v>103</v>
      </c>
      <c r="F415" s="84" t="s">
        <v>103</v>
      </c>
      <c r="G415" s="85" t="s">
        <v>1583</v>
      </c>
      <c r="H415" s="68" t="s">
        <v>1582</v>
      </c>
      <c r="I415" s="68" t="s">
        <v>1092</v>
      </c>
      <c r="J415" s="68" t="s">
        <v>1584</v>
      </c>
      <c r="K415" s="68" t="s">
        <v>89</v>
      </c>
      <c r="L415" s="68" t="s">
        <v>90</v>
      </c>
      <c r="M415" s="84" t="s">
        <v>91</v>
      </c>
      <c r="N415" s="68" t="s">
        <v>1092</v>
      </c>
      <c r="O415" s="69">
        <v>2024</v>
      </c>
      <c r="P415" s="69" t="s">
        <v>1095</v>
      </c>
      <c r="Q415" s="86">
        <v>141250000</v>
      </c>
    </row>
    <row r="416" spans="1:17" ht="27.75" customHeight="1" thickBot="1" x14ac:dyDescent="0.3">
      <c r="A416" s="91"/>
      <c r="B416" s="91"/>
      <c r="C416" s="91"/>
      <c r="D416" s="91"/>
      <c r="E416" s="91"/>
      <c r="F416" s="91"/>
      <c r="G416" s="91"/>
      <c r="H416" s="91"/>
      <c r="I416" s="91"/>
      <c r="J416" s="91"/>
      <c r="K416" s="91"/>
      <c r="L416" s="91"/>
      <c r="M416" s="91"/>
      <c r="N416" s="270" t="s">
        <v>1585</v>
      </c>
      <c r="O416" s="271"/>
      <c r="P416" s="271"/>
      <c r="Q416" s="92">
        <f>SUM(Q10:Q415)</f>
        <v>49245407065</v>
      </c>
    </row>
  </sheetData>
  <mergeCells count="1">
    <mergeCell ref="N416:P416"/>
  </mergeCells>
  <hyperlinks>
    <hyperlink ref="M154" r:id="rId1" display="mailto:joseichocarpio@gmail.com" xr:uid="{8B0714CD-3249-40BC-A508-E73533CF90D0}"/>
    <hyperlink ref="M156" r:id="rId2" display="mailto:joseichocarpio@gmail.com" xr:uid="{156FA9E9-B955-455B-9239-CC3ED9E87180}"/>
    <hyperlink ref="M158" r:id="rId3" display="mailto:joseichocarpio@gmail.com" xr:uid="{EE2835E9-F4CF-4888-9B8C-E3B4068BC880}"/>
    <hyperlink ref="M160" r:id="rId4" display="mailto:joseichocarpio@gmail.com" xr:uid="{18AB2FDE-75FB-4403-81A9-E47F4888DCAE}"/>
    <hyperlink ref="M162" r:id="rId5" display="mailto:joseichocarpio@gmail.com" xr:uid="{FA56F226-6FED-42CB-A409-6483D3B028BC}"/>
    <hyperlink ref="M164" r:id="rId6" display="mailto:joseichocarpio@gmail.com" xr:uid="{A3910237-032A-42C9-AF0D-D2DF818EBB51}"/>
    <hyperlink ref="M166" r:id="rId7" display="mailto:joseichocarpio@gmail.com" xr:uid="{9F425666-70C8-4B21-8D8A-7987329AA113}"/>
    <hyperlink ref="M168" r:id="rId8" display="mailto:joseichocarpio@gmail.com" xr:uid="{1BDE7A13-7EFA-4AD7-884D-FA427886C80F}"/>
    <hyperlink ref="M170" r:id="rId9" display="mailto:joseichocarpio@gmail.com" xr:uid="{924730D6-49B1-42DC-B53F-73F3BD5EBA21}"/>
    <hyperlink ref="M172" r:id="rId10" display="mailto:joseichocarpio@gmail.com" xr:uid="{7CA11D97-C901-4E36-BE3C-E0A5977345D9}"/>
    <hyperlink ref="M174" r:id="rId11" display="mailto:joseichocarpio@gmail.com" xr:uid="{B0201C4C-4279-40D7-AB8B-FDCA8492530D}"/>
    <hyperlink ref="M176" r:id="rId12" display="mailto:joseichocarpio@gmail.com" xr:uid="{9F2D383D-7D79-428D-AFA7-218EFB0F363B}"/>
    <hyperlink ref="M178" r:id="rId13" display="mailto:joseichocarpio@gmail.com" xr:uid="{A8BD75B6-44B3-4143-89B2-886E7AF779CA}"/>
    <hyperlink ref="M180" r:id="rId14" display="mailto:joseichocarpio@gmail.com" xr:uid="{D07FE9AA-BCB5-46D9-A5E8-ED397A59C396}"/>
    <hyperlink ref="M182" r:id="rId15" display="mailto:joseichocarpio@gmail.com" xr:uid="{8A0AFC5D-3409-4A01-9A8E-A8AC1F3251A5}"/>
    <hyperlink ref="M184" r:id="rId16" display="mailto:joseichocarpio@gmail.com" xr:uid="{3044F0CF-1FAE-4853-8EF7-5B8CCEE8B8C9}"/>
    <hyperlink ref="M186" r:id="rId17" display="mailto:joseichocarpio@gmail.com" xr:uid="{FF30663A-1E54-4BD4-B580-3F6CDCE7973C}"/>
    <hyperlink ref="M188" r:id="rId18" display="mailto:joseichocarpio@gmail.com" xr:uid="{1E74E80D-B2DF-48E0-B189-2D08FBCB28A7}"/>
    <hyperlink ref="M190" r:id="rId19" display="mailto:joseichocarpio@gmail.com" xr:uid="{148219CC-1201-4A61-BC1F-9A93A51FFC8C}"/>
    <hyperlink ref="M192" r:id="rId20" display="mailto:joseichocarpio@gmail.com" xr:uid="{51E918AA-0404-420E-9008-87C51DA84F78}"/>
    <hyperlink ref="M194" r:id="rId21" display="mailto:joseichocarpio@gmail.com" xr:uid="{BAAAE40A-E7D3-48A2-B5F0-A302EB0DED6B}"/>
    <hyperlink ref="M196" r:id="rId22" display="mailto:joseichocarpio@gmail.com" xr:uid="{2823CE43-473E-4F6B-BAC3-F790BE38CF34}"/>
    <hyperlink ref="M198" r:id="rId23" display="mailto:joseichocarpio@gmail.com" xr:uid="{35C6D857-F9A9-448F-A5CE-7BA676BE0EEA}"/>
    <hyperlink ref="M200" r:id="rId24" display="mailto:joseichocarpio@gmail.com" xr:uid="{86E65C3B-CB6C-4B46-B0D5-20EFF65E22FB}"/>
    <hyperlink ref="M202" r:id="rId25" display="mailto:joseichocarpio@gmail.com" xr:uid="{8EA0552D-886C-4708-AFD6-5CFB22DBC3ED}"/>
    <hyperlink ref="M204" r:id="rId26" display="mailto:joseichocarpio@gmail.com" xr:uid="{E364E68A-F2DD-45BD-A8C9-D51EA8517C43}"/>
    <hyperlink ref="M206" r:id="rId27" display="mailto:joseichocarpio@gmail.com" xr:uid="{EA78571C-F9D4-48A3-8172-CF4B1939B247}"/>
    <hyperlink ref="M208" r:id="rId28" display="mailto:joseichocarpio@gmail.com" xr:uid="{06CF4015-619D-4597-9F7B-74ED21465775}"/>
    <hyperlink ref="M210" r:id="rId29" display="mailto:joseichocarpio@gmail.com" xr:uid="{8469664D-2AEE-4037-B663-C191DBD5EEB8}"/>
    <hyperlink ref="M212" r:id="rId30" display="mailto:joseichocarpio@gmail.com" xr:uid="{A8C68EED-BC2C-4276-BCFF-F09F0D9E169A}"/>
    <hyperlink ref="M214" r:id="rId31" display="mailto:joseichocarpio@gmail.com" xr:uid="{B42C8CA1-017D-4E6E-87B1-4E67B40953F9}"/>
    <hyperlink ref="M216" r:id="rId32" display="mailto:joseichocarpio@gmail.com" xr:uid="{8F328DEA-26E5-4BA9-AEA5-4EF0D5B1EC82}"/>
    <hyperlink ref="M218" r:id="rId33" display="mailto:joseichocarpio@gmail.com" xr:uid="{7778B31A-6806-4A1B-BF6E-437217F3ECAD}"/>
    <hyperlink ref="M220" r:id="rId34" display="mailto:joseichocarpio@gmail.com" xr:uid="{3BF1154C-062E-48A2-BF39-77A19DDCBE5E}"/>
    <hyperlink ref="M222" r:id="rId35" display="mailto:joseichocarpio@gmail.com" xr:uid="{3F377ADD-FE4F-4438-8C0A-5455C8D68938}"/>
    <hyperlink ref="M224" r:id="rId36" display="mailto:joseichocarpio@gmail.com" xr:uid="{EFB275FC-98F9-43A6-8F23-6CF1F52121DD}"/>
    <hyperlink ref="M226" r:id="rId37" display="mailto:joseichocarpio@gmail.com" xr:uid="{6A018494-02B4-40A1-A902-7A2B33A2F1EC}"/>
    <hyperlink ref="M228" r:id="rId38" display="mailto:joseichocarpio@gmail.com" xr:uid="{96FDADBA-4820-4059-86AD-4F615E3306AB}"/>
    <hyperlink ref="M230" r:id="rId39" display="mailto:joseichocarpio@gmail.com" xr:uid="{C9DEB962-8D60-4ACC-A6DF-81542A99377A}"/>
    <hyperlink ref="M232" r:id="rId40" display="mailto:joseichocarpio@gmail.com" xr:uid="{B0951536-7FE4-43D5-BE90-0448C109823F}"/>
    <hyperlink ref="M234" r:id="rId41" display="mailto:joseichocarpio@gmail.com" xr:uid="{A1CFC565-E696-473D-95BE-054A51718D4B}"/>
    <hyperlink ref="M236" r:id="rId42" display="mailto:joseichocarpio@gmail.com" xr:uid="{F71E7B4F-7491-45B2-9BF9-5AB010D6E6F9}"/>
    <hyperlink ref="M238" r:id="rId43" display="mailto:joseichocarpio@gmail.com" xr:uid="{DD1AF676-1EC1-48D5-A181-8340B4C5B775}"/>
    <hyperlink ref="M240" r:id="rId44" display="mailto:joseichocarpio@gmail.com" xr:uid="{44E4609F-E316-4BE1-AFEA-510BFD353282}"/>
    <hyperlink ref="M242" r:id="rId45" display="mailto:joseichocarpio@gmail.com" xr:uid="{15B57DF7-DB84-4439-8F57-993354E36B8D}"/>
    <hyperlink ref="M244" r:id="rId46" display="mailto:joseichocarpio@gmail.com" xr:uid="{6961B48D-07BA-4560-BA0A-32BDAE368CB8}"/>
    <hyperlink ref="M246" r:id="rId47" display="mailto:joseichocarpio@gmail.com" xr:uid="{37D9C391-DFD8-4155-9E9C-5B8DA1285DFD}"/>
    <hyperlink ref="M248" r:id="rId48" display="mailto:joseichocarpio@gmail.com" xr:uid="{7A8E1BDB-651A-41A5-AAC9-A9AD9B04CC8C}"/>
    <hyperlink ref="M250" r:id="rId49" display="mailto:joseichocarpio@gmail.com" xr:uid="{D255964D-AE57-4FA6-B906-4F0C18FD9C89}"/>
    <hyperlink ref="M252" r:id="rId50" display="mailto:joseichocarpio@gmail.com" xr:uid="{9EAF83A1-DDA7-40C4-8166-D989C4D570F6}"/>
    <hyperlink ref="M254" r:id="rId51" display="mailto:joseichocarpio@gmail.com" xr:uid="{E795C1C3-E561-483D-B046-DB23E6171FF6}"/>
    <hyperlink ref="M256" r:id="rId52" display="mailto:joseichocarpio@gmail.com" xr:uid="{915C8419-2334-4C74-A516-697F04DDF886}"/>
    <hyperlink ref="M258" r:id="rId53" display="mailto:joseichocarpio@gmail.com" xr:uid="{ACC06E33-6424-462C-A248-6C03B0253927}"/>
    <hyperlink ref="M260" r:id="rId54" display="mailto:joseichocarpio@gmail.com" xr:uid="{EBDCDD72-080E-4A62-B359-F1F98186F52B}"/>
    <hyperlink ref="M262" r:id="rId55" display="mailto:joseichocarpio@gmail.com" xr:uid="{27DAA9EE-7C0B-421C-BE0F-D61B18B99284}"/>
    <hyperlink ref="M264" r:id="rId56" display="mailto:joseichocarpio@gmail.com" xr:uid="{5AF40406-9182-4791-B82F-356F21817AED}"/>
    <hyperlink ref="M266" r:id="rId57" display="mailto:joseichocarpio@gmail.com" xr:uid="{B2157433-1E05-4FC8-9D9E-B69F003602B4}"/>
    <hyperlink ref="M268" r:id="rId58" display="mailto:joseichocarpio@gmail.com" xr:uid="{86AB5578-579D-4CD3-8AEA-F420BFEE8882}"/>
    <hyperlink ref="M270" r:id="rId59" display="mailto:joseichocarpio@gmail.com" xr:uid="{511AEFDF-5045-4FB6-A715-D65343F37FFE}"/>
    <hyperlink ref="M272" r:id="rId60" display="mailto:joseichocarpio@gmail.com" xr:uid="{54BD1780-5F4C-4DEE-BD37-846C4CDB98BC}"/>
  </hyperlinks>
  <pageMargins left="0.7" right="0.7" top="0.75" bottom="0.75" header="0.3" footer="0.3"/>
  <pageSetup orientation="portrait" r:id="rId61"/>
  <drawing r:id="rId62"/>
  <legacyDrawing r:id="rId6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C6:AQ46"/>
  <sheetViews>
    <sheetView showGridLines="0" topLeftCell="A33" zoomScale="90" zoomScaleNormal="90" workbookViewId="0">
      <selection activeCell="I15" sqref="I15"/>
    </sheetView>
  </sheetViews>
  <sheetFormatPr baseColWidth="10" defaultColWidth="11" defaultRowHeight="15.75" x14ac:dyDescent="0.25"/>
  <cols>
    <col min="1" max="1" width="6.375" customWidth="1"/>
    <col min="2" max="2" width="3.5" bestFit="1" customWidth="1"/>
    <col min="3" max="3" width="16.625" customWidth="1"/>
    <col min="4" max="4" width="17.5" customWidth="1"/>
    <col min="5" max="7" width="16" bestFit="1" customWidth="1"/>
    <col min="8" max="8" width="16" customWidth="1"/>
    <col min="9" max="9" width="17.25" customWidth="1"/>
    <col min="11" max="11" width="16.125" customWidth="1"/>
    <col min="12" max="12" width="14.375" bestFit="1" customWidth="1"/>
    <col min="13" max="13" width="12.375" bestFit="1" customWidth="1"/>
    <col min="14" max="14" width="12.375" customWidth="1"/>
    <col min="15" max="15" width="12.375" bestFit="1" customWidth="1"/>
    <col min="16" max="16" width="11" bestFit="1" customWidth="1"/>
    <col min="17" max="17" width="14" bestFit="1" customWidth="1"/>
    <col min="19" max="19" width="11.75" bestFit="1" customWidth="1"/>
    <col min="26" max="26" width="13.375" customWidth="1"/>
    <col min="29" max="29" width="16.25" bestFit="1" customWidth="1"/>
  </cols>
  <sheetData>
    <row r="6" spans="3:29" ht="16.5" thickBot="1" x14ac:dyDescent="0.3"/>
    <row r="7" spans="3:29" ht="18" x14ac:dyDescent="0.25">
      <c r="C7" s="272" t="s">
        <v>1586</v>
      </c>
      <c r="D7" s="273"/>
      <c r="E7" s="273"/>
      <c r="F7" s="273"/>
      <c r="G7" s="273"/>
      <c r="H7" s="273"/>
      <c r="I7" s="273"/>
      <c r="J7" s="273"/>
      <c r="K7" s="273"/>
      <c r="L7" s="274"/>
      <c r="M7" s="23"/>
      <c r="N7" s="23"/>
      <c r="O7" s="23"/>
      <c r="P7" s="23"/>
    </row>
    <row r="8" spans="3:29" ht="16.5" customHeight="1" thickBot="1" x14ac:dyDescent="0.3">
      <c r="C8" s="275"/>
      <c r="D8" s="276"/>
      <c r="E8" s="276"/>
      <c r="F8" s="276"/>
      <c r="G8" s="276"/>
      <c r="H8" s="276"/>
      <c r="I8" s="276"/>
      <c r="J8" s="276"/>
      <c r="K8" s="276"/>
      <c r="L8" s="277"/>
    </row>
    <row r="9" spans="3:29" ht="16.5" x14ac:dyDescent="0.3">
      <c r="C9" s="120" t="s">
        <v>1587</v>
      </c>
      <c r="D9" s="121" t="s">
        <v>1588</v>
      </c>
      <c r="E9" s="121" t="s">
        <v>1589</v>
      </c>
      <c r="F9" s="121" t="s">
        <v>1590</v>
      </c>
      <c r="G9" s="122" t="s">
        <v>1591</v>
      </c>
      <c r="H9" s="121" t="s">
        <v>1592</v>
      </c>
      <c r="I9" s="121" t="s">
        <v>1593</v>
      </c>
      <c r="J9" s="121" t="s">
        <v>1594</v>
      </c>
      <c r="K9" s="121" t="s">
        <v>1595</v>
      </c>
      <c r="L9" s="121" t="s">
        <v>1596</v>
      </c>
      <c r="M9" s="121" t="s">
        <v>1597</v>
      </c>
      <c r="N9" s="121" t="s">
        <v>1598</v>
      </c>
      <c r="O9" s="121" t="s">
        <v>1599</v>
      </c>
      <c r="P9" s="121" t="s">
        <v>1600</v>
      </c>
      <c r="Q9" s="122" t="s">
        <v>1601</v>
      </c>
      <c r="R9" s="121" t="s">
        <v>1602</v>
      </c>
      <c r="S9" s="121" t="s">
        <v>1603</v>
      </c>
      <c r="T9" s="121" t="s">
        <v>1604</v>
      </c>
      <c r="U9" s="121" t="s">
        <v>1605</v>
      </c>
      <c r="V9" s="121" t="s">
        <v>1606</v>
      </c>
      <c r="W9" s="121" t="s">
        <v>1607</v>
      </c>
      <c r="X9" s="121" t="s">
        <v>1608</v>
      </c>
      <c r="Y9" s="121" t="s">
        <v>1609</v>
      </c>
      <c r="Z9" s="121" t="s">
        <v>1610</v>
      </c>
      <c r="AA9" s="121" t="s">
        <v>1611</v>
      </c>
      <c r="AB9" s="121" t="s">
        <v>1612</v>
      </c>
      <c r="AC9" s="123" t="s">
        <v>1613</v>
      </c>
    </row>
    <row r="10" spans="3:29" ht="16.5" x14ac:dyDescent="0.3">
      <c r="C10" s="101">
        <v>1</v>
      </c>
      <c r="D10" s="32" t="s">
        <v>1614</v>
      </c>
      <c r="E10" s="32">
        <v>2</v>
      </c>
      <c r="F10" s="32" t="s">
        <v>1615</v>
      </c>
      <c r="G10" s="33">
        <v>2202221001000</v>
      </c>
      <c r="H10" s="32">
        <v>1</v>
      </c>
      <c r="I10" s="32">
        <v>1</v>
      </c>
      <c r="J10" s="34">
        <v>44363</v>
      </c>
      <c r="K10" s="34">
        <v>44804</v>
      </c>
      <c r="L10" s="32" t="s">
        <v>1616</v>
      </c>
      <c r="M10" s="32">
        <v>9004757801</v>
      </c>
      <c r="N10" s="32" t="s">
        <v>1617</v>
      </c>
      <c r="O10" s="32"/>
      <c r="P10" s="32" t="s">
        <v>1618</v>
      </c>
      <c r="Q10" s="33">
        <v>220212402200001</v>
      </c>
      <c r="R10" s="34">
        <v>44550</v>
      </c>
      <c r="S10" s="34">
        <v>44613</v>
      </c>
      <c r="T10" s="34">
        <v>44616</v>
      </c>
      <c r="U10" s="32">
        <v>100</v>
      </c>
      <c r="V10" s="32" t="s">
        <v>1619</v>
      </c>
      <c r="W10" s="32">
        <v>0</v>
      </c>
      <c r="X10" s="32">
        <v>0</v>
      </c>
      <c r="Y10" s="32">
        <v>0</v>
      </c>
      <c r="Z10" s="32">
        <v>0</v>
      </c>
      <c r="AA10" s="32">
        <v>0</v>
      </c>
      <c r="AB10" s="32">
        <v>120379000</v>
      </c>
      <c r="AC10" s="102">
        <v>120379000</v>
      </c>
    </row>
    <row r="11" spans="3:29" ht="16.5" x14ac:dyDescent="0.3">
      <c r="C11" s="101">
        <v>1</v>
      </c>
      <c r="D11" s="32" t="s">
        <v>1614</v>
      </c>
      <c r="E11" s="32">
        <v>2</v>
      </c>
      <c r="F11" s="32" t="s">
        <v>1615</v>
      </c>
      <c r="G11" s="33">
        <v>2202221001000</v>
      </c>
      <c r="H11" s="32">
        <v>1</v>
      </c>
      <c r="I11" s="32">
        <v>1</v>
      </c>
      <c r="J11" s="34">
        <v>44363</v>
      </c>
      <c r="K11" s="34">
        <v>44804</v>
      </c>
      <c r="L11" s="32" t="s">
        <v>1616</v>
      </c>
      <c r="M11" s="32">
        <v>9004757801</v>
      </c>
      <c r="N11" s="32" t="s">
        <v>1617</v>
      </c>
      <c r="O11" s="32"/>
      <c r="P11" s="32" t="s">
        <v>1618</v>
      </c>
      <c r="Q11" s="33">
        <v>220212402200001</v>
      </c>
      <c r="R11" s="34">
        <v>44550</v>
      </c>
      <c r="S11" s="34">
        <v>44613</v>
      </c>
      <c r="T11" s="34">
        <v>44616</v>
      </c>
      <c r="U11" s="32">
        <v>100</v>
      </c>
      <c r="V11" s="32" t="s">
        <v>1619</v>
      </c>
      <c r="W11" s="32">
        <v>0</v>
      </c>
      <c r="X11" s="32">
        <v>0</v>
      </c>
      <c r="Y11" s="32">
        <v>0</v>
      </c>
      <c r="Z11" s="32">
        <v>0</v>
      </c>
      <c r="AA11" s="32">
        <v>0</v>
      </c>
      <c r="AB11" s="32">
        <v>51590997</v>
      </c>
      <c r="AC11" s="102">
        <v>51590997</v>
      </c>
    </row>
    <row r="12" spans="3:29" ht="16.5" x14ac:dyDescent="0.3">
      <c r="C12" s="101">
        <v>1</v>
      </c>
      <c r="D12" s="32" t="s">
        <v>1614</v>
      </c>
      <c r="E12" s="32">
        <v>2</v>
      </c>
      <c r="F12" s="32" t="s">
        <v>1615</v>
      </c>
      <c r="G12" s="33">
        <v>2202221001000</v>
      </c>
      <c r="H12" s="32">
        <v>1</v>
      </c>
      <c r="I12" s="32">
        <v>1</v>
      </c>
      <c r="J12" s="34">
        <v>44363</v>
      </c>
      <c r="K12" s="34">
        <v>44804</v>
      </c>
      <c r="L12" s="32" t="s">
        <v>1616</v>
      </c>
      <c r="M12" s="32">
        <v>9004757801</v>
      </c>
      <c r="N12" s="32" t="s">
        <v>1617</v>
      </c>
      <c r="O12" s="32"/>
      <c r="P12" s="32" t="s">
        <v>1618</v>
      </c>
      <c r="Q12" s="33">
        <v>220212402200002</v>
      </c>
      <c r="R12" s="34">
        <v>44585</v>
      </c>
      <c r="S12" s="34">
        <v>44613</v>
      </c>
      <c r="T12" s="34">
        <v>44616</v>
      </c>
      <c r="U12" s="32">
        <v>100</v>
      </c>
      <c r="V12" s="32" t="s">
        <v>1619</v>
      </c>
      <c r="W12" s="32">
        <v>24150000</v>
      </c>
      <c r="X12" s="32">
        <v>0</v>
      </c>
      <c r="Y12" s="32">
        <v>25326471</v>
      </c>
      <c r="Z12" s="32">
        <v>0</v>
      </c>
      <c r="AA12" s="32">
        <v>24150000</v>
      </c>
      <c r="AB12" s="32">
        <v>913500</v>
      </c>
      <c r="AC12" s="102">
        <v>25063500</v>
      </c>
    </row>
    <row r="13" spans="3:29" ht="16.5" x14ac:dyDescent="0.3">
      <c r="C13" s="101">
        <v>1</v>
      </c>
      <c r="D13" s="32" t="s">
        <v>1614</v>
      </c>
      <c r="E13" s="32">
        <v>2</v>
      </c>
      <c r="F13" s="32" t="s">
        <v>1615</v>
      </c>
      <c r="G13" s="33">
        <v>2202221001000</v>
      </c>
      <c r="H13" s="32">
        <v>1</v>
      </c>
      <c r="I13" s="32">
        <v>1</v>
      </c>
      <c r="J13" s="34">
        <v>44363</v>
      </c>
      <c r="K13" s="34">
        <v>44804</v>
      </c>
      <c r="L13" s="32" t="s">
        <v>1616</v>
      </c>
      <c r="M13" s="32">
        <v>9004757801</v>
      </c>
      <c r="N13" s="32" t="s">
        <v>1617</v>
      </c>
      <c r="O13" s="32"/>
      <c r="P13" s="32" t="s">
        <v>1618</v>
      </c>
      <c r="Q13" s="33">
        <v>220212402200002</v>
      </c>
      <c r="R13" s="34">
        <v>44585</v>
      </c>
      <c r="S13" s="34">
        <v>44613</v>
      </c>
      <c r="T13" s="34">
        <v>44616</v>
      </c>
      <c r="U13" s="32">
        <v>100</v>
      </c>
      <c r="V13" s="32" t="s">
        <v>1619</v>
      </c>
      <c r="W13" s="32">
        <v>10350000</v>
      </c>
      <c r="X13" s="32">
        <v>0</v>
      </c>
      <c r="Y13" s="32">
        <v>10854201</v>
      </c>
      <c r="Z13" s="32">
        <v>0</v>
      </c>
      <c r="AA13" s="32">
        <v>10350000</v>
      </c>
      <c r="AB13" s="32">
        <v>391500</v>
      </c>
      <c r="AC13" s="102">
        <v>10741500</v>
      </c>
    </row>
    <row r="14" spans="3:29" ht="16.5" x14ac:dyDescent="0.3">
      <c r="C14" s="101">
        <v>1</v>
      </c>
      <c r="D14" s="32" t="s">
        <v>1614</v>
      </c>
      <c r="E14" s="32">
        <v>2</v>
      </c>
      <c r="F14" s="32" t="s">
        <v>1615</v>
      </c>
      <c r="G14" s="33">
        <v>2202221001000</v>
      </c>
      <c r="H14" s="32">
        <v>1</v>
      </c>
      <c r="I14" s="32">
        <v>1</v>
      </c>
      <c r="J14" s="34">
        <v>44363</v>
      </c>
      <c r="K14" s="34">
        <v>44804</v>
      </c>
      <c r="L14" s="32" t="s">
        <v>1616</v>
      </c>
      <c r="M14" s="32">
        <v>9004757801</v>
      </c>
      <c r="N14" s="32" t="s">
        <v>1617</v>
      </c>
      <c r="O14" s="32"/>
      <c r="P14" s="32" t="s">
        <v>1618</v>
      </c>
      <c r="Q14" s="33">
        <v>220212402200019</v>
      </c>
      <c r="R14" s="34">
        <v>44683</v>
      </c>
      <c r="S14" s="34">
        <v>44726</v>
      </c>
      <c r="T14" s="34">
        <v>44733</v>
      </c>
      <c r="U14" s="32">
        <v>100</v>
      </c>
      <c r="V14" s="32" t="s">
        <v>1619</v>
      </c>
      <c r="W14" s="32">
        <v>0</v>
      </c>
      <c r="X14" s="32">
        <v>0</v>
      </c>
      <c r="Y14" s="32">
        <v>0</v>
      </c>
      <c r="Z14" s="32">
        <v>0</v>
      </c>
      <c r="AA14" s="32">
        <v>0</v>
      </c>
      <c r="AB14" s="32">
        <v>112168667</v>
      </c>
      <c r="AC14" s="102">
        <v>112168667</v>
      </c>
    </row>
    <row r="15" spans="3:29" ht="17.25" thickBot="1" x14ac:dyDescent="0.35">
      <c r="C15" s="103">
        <v>1</v>
      </c>
      <c r="D15" s="104" t="s">
        <v>1614</v>
      </c>
      <c r="E15" s="104">
        <v>2</v>
      </c>
      <c r="F15" s="104" t="s">
        <v>1615</v>
      </c>
      <c r="G15" s="105">
        <v>2202221001000</v>
      </c>
      <c r="H15" s="104">
        <v>1</v>
      </c>
      <c r="I15" s="104">
        <v>1</v>
      </c>
      <c r="J15" s="106">
        <v>44363</v>
      </c>
      <c r="K15" s="106">
        <v>44804</v>
      </c>
      <c r="L15" s="104" t="s">
        <v>1616</v>
      </c>
      <c r="M15" s="104">
        <v>9004757801</v>
      </c>
      <c r="N15" s="104" t="s">
        <v>1617</v>
      </c>
      <c r="O15" s="104"/>
      <c r="P15" s="104" t="s">
        <v>1618</v>
      </c>
      <c r="Q15" s="105">
        <v>220212402200019</v>
      </c>
      <c r="R15" s="106">
        <v>44683</v>
      </c>
      <c r="S15" s="106">
        <v>44726</v>
      </c>
      <c r="T15" s="106">
        <v>44733</v>
      </c>
      <c r="U15" s="104">
        <v>100</v>
      </c>
      <c r="V15" s="104" t="s">
        <v>1619</v>
      </c>
      <c r="W15" s="104">
        <v>0</v>
      </c>
      <c r="X15" s="104">
        <v>0</v>
      </c>
      <c r="Y15" s="104">
        <v>0</v>
      </c>
      <c r="Z15" s="104">
        <v>0</v>
      </c>
      <c r="AA15" s="104">
        <v>0</v>
      </c>
      <c r="AB15" s="104">
        <v>48072283</v>
      </c>
      <c r="AC15" s="107">
        <v>48072283</v>
      </c>
    </row>
    <row r="16" spans="3:29" ht="16.5" x14ac:dyDescent="0.3">
      <c r="C16" s="93"/>
      <c r="D16" s="93"/>
      <c r="E16" s="93"/>
      <c r="F16" s="93"/>
      <c r="G16" s="94"/>
      <c r="H16" s="93"/>
      <c r="I16" s="93"/>
      <c r="J16" s="95"/>
      <c r="K16" s="95"/>
      <c r="L16" s="93"/>
      <c r="M16" s="93"/>
      <c r="N16" s="93"/>
      <c r="O16" s="93"/>
      <c r="P16" s="93"/>
      <c r="Q16" s="94"/>
      <c r="R16" s="95"/>
      <c r="S16" s="95"/>
      <c r="T16" s="95"/>
      <c r="U16" s="93"/>
      <c r="V16" s="93"/>
      <c r="W16" s="93"/>
      <c r="X16" s="93"/>
      <c r="Y16" s="93"/>
      <c r="Z16" s="93"/>
      <c r="AA16" s="93"/>
      <c r="AB16" s="93"/>
      <c r="AC16" s="100"/>
    </row>
    <row r="17" spans="3:29" ht="17.25" thickBot="1" x14ac:dyDescent="0.35">
      <c r="C17" s="93"/>
      <c r="D17" s="93"/>
      <c r="E17" s="93"/>
      <c r="F17" s="93"/>
      <c r="G17" s="94"/>
      <c r="H17" s="93"/>
      <c r="I17" s="93"/>
      <c r="J17" s="95"/>
      <c r="K17" s="95"/>
      <c r="L17" s="93"/>
      <c r="M17" s="93"/>
      <c r="N17" s="93"/>
      <c r="O17" s="93"/>
      <c r="P17" s="93"/>
      <c r="Q17" s="94"/>
      <c r="R17" s="95"/>
      <c r="S17" s="95"/>
      <c r="T17" s="95"/>
      <c r="U17" s="93"/>
      <c r="V17" s="93"/>
      <c r="W17" s="93"/>
      <c r="X17" s="93"/>
      <c r="Y17" s="93"/>
      <c r="Z17" s="93"/>
      <c r="AA17" s="93"/>
      <c r="AB17" s="93"/>
      <c r="AC17" s="100"/>
    </row>
    <row r="18" spans="3:29" ht="16.5" x14ac:dyDescent="0.3">
      <c r="C18" s="272" t="s">
        <v>1620</v>
      </c>
      <c r="D18" s="273"/>
      <c r="E18" s="273"/>
      <c r="F18" s="273"/>
      <c r="G18" s="273"/>
      <c r="H18" s="273"/>
      <c r="I18" s="273"/>
      <c r="J18" s="273"/>
      <c r="K18" s="273"/>
      <c r="L18" s="274"/>
      <c r="M18" s="93"/>
      <c r="N18" s="93"/>
      <c r="O18" s="93"/>
      <c r="P18" s="93"/>
      <c r="Q18" s="94"/>
      <c r="R18" s="95"/>
      <c r="S18" s="95"/>
      <c r="T18" s="95"/>
      <c r="U18" s="93"/>
      <c r="V18" s="93"/>
      <c r="W18" s="93"/>
      <c r="X18" s="93"/>
      <c r="Y18" s="93"/>
      <c r="Z18" s="93"/>
      <c r="AA18" s="93"/>
      <c r="AB18" s="93"/>
      <c r="AC18" s="100"/>
    </row>
    <row r="19" spans="3:29" ht="16.5" thickBot="1" x14ac:dyDescent="0.3">
      <c r="C19" s="278"/>
      <c r="D19" s="279"/>
      <c r="E19" s="279"/>
      <c r="F19" s="279"/>
      <c r="G19" s="279"/>
      <c r="H19" s="279"/>
      <c r="I19" s="279"/>
      <c r="J19" s="279"/>
      <c r="K19" s="279"/>
      <c r="L19" s="280"/>
    </row>
    <row r="20" spans="3:29" x14ac:dyDescent="0.25">
      <c r="C20" s="281" t="s">
        <v>1621</v>
      </c>
      <c r="D20" s="282"/>
      <c r="E20" s="283"/>
      <c r="F20" s="1"/>
      <c r="L20" s="115"/>
    </row>
    <row r="21" spans="3:29" x14ac:dyDescent="0.25">
      <c r="C21" s="108"/>
      <c r="D21" s="1"/>
      <c r="E21" s="109"/>
      <c r="F21" s="1"/>
      <c r="H21" s="1"/>
      <c r="L21" s="115"/>
    </row>
    <row r="22" spans="3:29" x14ac:dyDescent="0.25">
      <c r="C22" s="284" t="s">
        <v>1622</v>
      </c>
      <c r="D22" s="285"/>
      <c r="E22" s="110">
        <v>459713632.76999998</v>
      </c>
      <c r="F22" s="1"/>
      <c r="G22" s="286"/>
      <c r="H22" s="286"/>
      <c r="L22" s="115"/>
    </row>
    <row r="23" spans="3:29" x14ac:dyDescent="0.25">
      <c r="C23" s="284" t="s">
        <v>1623</v>
      </c>
      <c r="D23" s="285"/>
      <c r="E23" s="110">
        <v>322683607.62</v>
      </c>
      <c r="F23" s="1"/>
      <c r="G23" s="286"/>
      <c r="H23" s="286"/>
      <c r="L23" s="115"/>
    </row>
    <row r="24" spans="3:29" x14ac:dyDescent="0.25">
      <c r="C24" s="111"/>
      <c r="D24" s="30"/>
      <c r="E24" s="109"/>
      <c r="F24" s="116" t="s">
        <v>1624</v>
      </c>
      <c r="G24" s="1"/>
      <c r="L24" s="115"/>
    </row>
    <row r="25" spans="3:29" x14ac:dyDescent="0.25">
      <c r="C25" s="290" t="s">
        <v>1625</v>
      </c>
      <c r="D25" s="291"/>
      <c r="E25" s="112">
        <v>106220222</v>
      </c>
      <c r="F25" s="1"/>
      <c r="G25" s="292"/>
      <c r="H25" s="292"/>
      <c r="L25" s="115"/>
    </row>
    <row r="26" spans="3:29" x14ac:dyDescent="0.25">
      <c r="C26" s="111"/>
      <c r="D26" s="30"/>
      <c r="E26" s="109"/>
      <c r="F26" s="1"/>
      <c r="G26" s="30"/>
      <c r="H26" s="30"/>
      <c r="L26" s="115"/>
    </row>
    <row r="27" spans="3:29" x14ac:dyDescent="0.25">
      <c r="C27" s="284" t="s">
        <v>1626</v>
      </c>
      <c r="D27" s="285"/>
      <c r="E27" s="113">
        <f>(E25/E22)</f>
        <v>0.23105736795311266</v>
      </c>
      <c r="F27" s="1"/>
      <c r="G27" s="286"/>
      <c r="H27" s="286"/>
      <c r="L27" s="115"/>
    </row>
    <row r="28" spans="3:29" ht="16.5" thickBot="1" x14ac:dyDescent="0.3">
      <c r="C28" s="287" t="s">
        <v>1627</v>
      </c>
      <c r="D28" s="288"/>
      <c r="E28" s="114">
        <f>E25/E23</f>
        <v>0.32917762009493673</v>
      </c>
      <c r="F28" s="117"/>
      <c r="G28" s="289"/>
      <c r="H28" s="289"/>
      <c r="I28" s="118"/>
      <c r="J28" s="118"/>
      <c r="K28" s="118"/>
      <c r="L28" s="119"/>
    </row>
    <row r="29" spans="3:29" x14ac:dyDescent="0.25">
      <c r="C29" s="1"/>
      <c r="D29" s="1"/>
      <c r="E29" s="1"/>
      <c r="F29" s="1"/>
      <c r="G29" s="30"/>
      <c r="H29" s="30"/>
    </row>
    <row r="30" spans="3:29" ht="16.5" thickBot="1" x14ac:dyDescent="0.3">
      <c r="C30" s="1"/>
      <c r="D30" s="1"/>
      <c r="E30" s="1"/>
      <c r="F30" s="1"/>
      <c r="G30" s="30"/>
      <c r="H30" s="30"/>
    </row>
    <row r="31" spans="3:29" ht="15.75" customHeight="1" x14ac:dyDescent="0.25">
      <c r="C31" s="272" t="s">
        <v>1628</v>
      </c>
      <c r="D31" s="273"/>
      <c r="E31" s="273"/>
      <c r="F31" s="273"/>
      <c r="G31" s="273"/>
      <c r="H31" s="273"/>
      <c r="I31" s="273"/>
      <c r="J31" s="273"/>
      <c r="K31" s="273"/>
      <c r="L31" s="274"/>
    </row>
    <row r="32" spans="3:29" ht="15.75" customHeight="1" thickBot="1" x14ac:dyDescent="0.3">
      <c r="C32" s="275"/>
      <c r="D32" s="276"/>
      <c r="E32" s="276"/>
      <c r="F32" s="276"/>
      <c r="G32" s="276"/>
      <c r="H32" s="276"/>
      <c r="I32" s="276"/>
      <c r="J32" s="276"/>
      <c r="K32" s="276"/>
      <c r="L32" s="277"/>
    </row>
    <row r="33" spans="3:43" ht="16.5" x14ac:dyDescent="0.3">
      <c r="C33" s="120" t="s">
        <v>1629</v>
      </c>
      <c r="D33" s="121" t="s">
        <v>1630</v>
      </c>
      <c r="E33" s="121" t="s">
        <v>1631</v>
      </c>
      <c r="F33" s="121" t="s">
        <v>1632</v>
      </c>
      <c r="G33" s="121" t="s">
        <v>1633</v>
      </c>
      <c r="H33" s="121" t="s">
        <v>1634</v>
      </c>
      <c r="I33" s="121" t="s">
        <v>1635</v>
      </c>
      <c r="J33" s="121" t="s">
        <v>1636</v>
      </c>
      <c r="K33" s="121" t="s">
        <v>1637</v>
      </c>
      <c r="L33" s="121" t="s">
        <v>1638</v>
      </c>
      <c r="M33" s="121" t="s">
        <v>1639</v>
      </c>
      <c r="N33" s="121" t="s">
        <v>1640</v>
      </c>
      <c r="O33" s="121" t="s">
        <v>1641</v>
      </c>
      <c r="P33" s="121" t="s">
        <v>63</v>
      </c>
      <c r="Q33" s="121" t="s">
        <v>1642</v>
      </c>
      <c r="R33" s="121" t="s">
        <v>1643</v>
      </c>
      <c r="S33" s="121" t="s">
        <v>1644</v>
      </c>
      <c r="T33" s="121" t="s">
        <v>1645</v>
      </c>
      <c r="U33" s="121" t="s">
        <v>1646</v>
      </c>
      <c r="V33" s="121" t="s">
        <v>1647</v>
      </c>
      <c r="W33" s="121" t="s">
        <v>1648</v>
      </c>
      <c r="X33" s="121" t="s">
        <v>1649</v>
      </c>
      <c r="Y33" s="121" t="s">
        <v>1650</v>
      </c>
      <c r="Z33" s="121" t="s">
        <v>1651</v>
      </c>
      <c r="AA33" s="121" t="s">
        <v>1652</v>
      </c>
      <c r="AB33" s="121" t="s">
        <v>1653</v>
      </c>
      <c r="AC33" s="121" t="s">
        <v>1654</v>
      </c>
      <c r="AD33" s="121" t="s">
        <v>1655</v>
      </c>
      <c r="AE33" s="121" t="s">
        <v>1656</v>
      </c>
      <c r="AF33" s="121" t="s">
        <v>1657</v>
      </c>
      <c r="AG33" s="121" t="s">
        <v>1658</v>
      </c>
      <c r="AH33" s="121" t="s">
        <v>1659</v>
      </c>
      <c r="AI33" s="121" t="s">
        <v>1660</v>
      </c>
      <c r="AJ33" s="121" t="s">
        <v>1661</v>
      </c>
      <c r="AK33" s="121" t="s">
        <v>1662</v>
      </c>
      <c r="AL33" s="121" t="s">
        <v>1663</v>
      </c>
      <c r="AM33" s="121" t="s">
        <v>1664</v>
      </c>
      <c r="AN33" s="121" t="s">
        <v>1665</v>
      </c>
      <c r="AO33" s="121" t="s">
        <v>1666</v>
      </c>
      <c r="AP33" s="121" t="s">
        <v>1667</v>
      </c>
      <c r="AQ33" s="124" t="s">
        <v>1668</v>
      </c>
    </row>
    <row r="34" spans="3:43" x14ac:dyDescent="0.25">
      <c r="C34" s="125" t="s">
        <v>1669</v>
      </c>
      <c r="D34" s="96" t="s">
        <v>38</v>
      </c>
      <c r="E34" s="96" t="s">
        <v>38</v>
      </c>
      <c r="F34" s="96" t="s">
        <v>1670</v>
      </c>
      <c r="G34" s="96" t="s">
        <v>1671</v>
      </c>
      <c r="H34" s="96">
        <v>946</v>
      </c>
      <c r="I34" s="96" t="s">
        <v>1672</v>
      </c>
      <c r="J34" s="96">
        <v>233</v>
      </c>
      <c r="K34" s="96" t="s">
        <v>1673</v>
      </c>
      <c r="L34" s="96">
        <v>20253</v>
      </c>
      <c r="M34" s="96">
        <v>2025</v>
      </c>
      <c r="N34" s="96">
        <v>1001511</v>
      </c>
      <c r="O34" s="96">
        <v>1</v>
      </c>
      <c r="P34" s="96">
        <v>19</v>
      </c>
      <c r="Q34" s="96">
        <v>0</v>
      </c>
      <c r="R34" s="96">
        <v>0</v>
      </c>
      <c r="S34" s="96" t="s">
        <v>1674</v>
      </c>
      <c r="T34" s="96" t="s">
        <v>1675</v>
      </c>
      <c r="U34" s="96" t="s">
        <v>1297</v>
      </c>
      <c r="V34" s="96" t="s">
        <v>1676</v>
      </c>
      <c r="W34" s="96" t="s">
        <v>1676</v>
      </c>
      <c r="X34" s="96" t="s">
        <v>1677</v>
      </c>
      <c r="Y34" s="96" t="s">
        <v>1678</v>
      </c>
      <c r="Z34" s="96" t="s">
        <v>1679</v>
      </c>
      <c r="AA34" s="96" t="s">
        <v>1680</v>
      </c>
      <c r="AB34" s="96" t="s">
        <v>1681</v>
      </c>
      <c r="AC34" s="96" t="s">
        <v>1682</v>
      </c>
      <c r="AD34" s="96" t="s">
        <v>1675</v>
      </c>
      <c r="AE34" s="96" t="s">
        <v>1683</v>
      </c>
      <c r="AF34" s="96" t="s">
        <v>1684</v>
      </c>
      <c r="AG34" s="96" t="s">
        <v>1685</v>
      </c>
      <c r="AH34" s="97" t="s">
        <v>1686</v>
      </c>
      <c r="AI34" s="96">
        <v>0</v>
      </c>
      <c r="AJ34" s="96">
        <v>1423500</v>
      </c>
      <c r="AK34" s="96">
        <v>854100</v>
      </c>
      <c r="AL34" s="96">
        <v>0</v>
      </c>
      <c r="AM34" s="96">
        <v>0</v>
      </c>
      <c r="AN34" s="96">
        <v>0</v>
      </c>
      <c r="AO34" s="96">
        <v>0</v>
      </c>
      <c r="AP34" s="98">
        <v>0</v>
      </c>
      <c r="AQ34" s="126">
        <v>1423500</v>
      </c>
    </row>
    <row r="35" spans="3:43" ht="16.5" thickBot="1" x14ac:dyDescent="0.3">
      <c r="C35" s="127" t="s">
        <v>1687</v>
      </c>
      <c r="D35" s="128" t="s">
        <v>38</v>
      </c>
      <c r="E35" s="128" t="s">
        <v>38</v>
      </c>
      <c r="F35" s="128" t="s">
        <v>1670</v>
      </c>
      <c r="G35" s="128" t="s">
        <v>1671</v>
      </c>
      <c r="H35" s="128">
        <v>946</v>
      </c>
      <c r="I35" s="128" t="s">
        <v>1672</v>
      </c>
      <c r="J35" s="128">
        <v>233</v>
      </c>
      <c r="K35" s="128" t="s">
        <v>1673</v>
      </c>
      <c r="L35" s="128">
        <v>20253</v>
      </c>
      <c r="M35" s="128">
        <v>2025</v>
      </c>
      <c r="N35" s="128">
        <v>1001511</v>
      </c>
      <c r="O35" s="128">
        <v>1</v>
      </c>
      <c r="P35" s="128">
        <v>19</v>
      </c>
      <c r="Q35" s="128">
        <v>0</v>
      </c>
      <c r="R35" s="128">
        <v>0</v>
      </c>
      <c r="S35" s="128" t="s">
        <v>1674</v>
      </c>
      <c r="T35" s="128" t="s">
        <v>1675</v>
      </c>
      <c r="U35" s="128" t="s">
        <v>1297</v>
      </c>
      <c r="V35" s="128" t="s">
        <v>1676</v>
      </c>
      <c r="W35" s="128" t="s">
        <v>1676</v>
      </c>
      <c r="X35" s="128" t="s">
        <v>1677</v>
      </c>
      <c r="Y35" s="128" t="s">
        <v>1678</v>
      </c>
      <c r="Z35" s="129">
        <v>45699.5</v>
      </c>
      <c r="AA35" s="128" t="s">
        <v>1680</v>
      </c>
      <c r="AB35" s="128" t="s">
        <v>1681</v>
      </c>
      <c r="AC35" s="128" t="s">
        <v>1682</v>
      </c>
      <c r="AD35" s="128" t="s">
        <v>1675</v>
      </c>
      <c r="AE35" s="128" t="s">
        <v>1683</v>
      </c>
      <c r="AF35" s="128" t="s">
        <v>1684</v>
      </c>
      <c r="AG35" s="128" t="s">
        <v>1685</v>
      </c>
      <c r="AH35" s="130" t="s">
        <v>1688</v>
      </c>
      <c r="AI35" s="128">
        <v>142671100</v>
      </c>
      <c r="AJ35" s="128">
        <v>142671100</v>
      </c>
      <c r="AK35" s="128">
        <v>85602660</v>
      </c>
      <c r="AL35" s="128">
        <v>0</v>
      </c>
      <c r="AM35" s="128">
        <v>0</v>
      </c>
      <c r="AN35" s="128">
        <v>0</v>
      </c>
      <c r="AO35" s="128">
        <v>0</v>
      </c>
      <c r="AP35" s="131">
        <v>0</v>
      </c>
      <c r="AQ35" s="132">
        <v>142671100</v>
      </c>
    </row>
    <row r="38" spans="3:43" ht="16.5" thickBot="1" x14ac:dyDescent="0.3"/>
    <row r="39" spans="3:43" x14ac:dyDescent="0.25">
      <c r="C39" s="272" t="s">
        <v>1689</v>
      </c>
      <c r="D39" s="273"/>
      <c r="E39" s="273"/>
      <c r="F39" s="273"/>
      <c r="G39" s="273"/>
      <c r="H39" s="273"/>
      <c r="I39" s="273"/>
      <c r="J39" s="273"/>
      <c r="K39" s="273"/>
      <c r="L39" s="274"/>
    </row>
    <row r="40" spans="3:43" ht="16.5" thickBot="1" x14ac:dyDescent="0.3">
      <c r="C40" s="278"/>
      <c r="D40" s="279"/>
      <c r="E40" s="279"/>
      <c r="F40" s="279"/>
      <c r="G40" s="279"/>
      <c r="H40" s="279"/>
      <c r="I40" s="279"/>
      <c r="J40" s="279"/>
      <c r="K40" s="279"/>
      <c r="L40" s="280"/>
    </row>
    <row r="41" spans="3:43" x14ac:dyDescent="0.25">
      <c r="C41" s="26"/>
      <c r="D41" s="26"/>
      <c r="E41" s="26"/>
      <c r="F41" s="26"/>
      <c r="G41" s="26"/>
      <c r="H41" s="17"/>
    </row>
    <row r="42" spans="3:43" x14ac:dyDescent="0.25">
      <c r="C42" s="133" t="s">
        <v>11</v>
      </c>
      <c r="D42" s="134" t="s">
        <v>1690</v>
      </c>
      <c r="E42" s="134" t="s">
        <v>1691</v>
      </c>
      <c r="F42" s="134" t="s">
        <v>1692</v>
      </c>
      <c r="G42" s="134" t="s">
        <v>1693</v>
      </c>
      <c r="H42" s="134" t="s">
        <v>1694</v>
      </c>
      <c r="I42" s="135" t="s">
        <v>1585</v>
      </c>
    </row>
    <row r="43" spans="3:43" x14ac:dyDescent="0.25">
      <c r="C43" s="26"/>
      <c r="D43" s="26"/>
      <c r="E43" s="26"/>
      <c r="F43" s="26"/>
      <c r="I43" s="26"/>
    </row>
    <row r="44" spans="3:43" x14ac:dyDescent="0.25">
      <c r="C44" s="27" t="s">
        <v>38</v>
      </c>
      <c r="D44" s="29">
        <f>AB10+AB11</f>
        <v>171969997</v>
      </c>
      <c r="E44" s="29">
        <f>+AC12+AC13+AC14+AC15</f>
        <v>196045950</v>
      </c>
      <c r="F44" s="28">
        <f>E25</f>
        <v>106220222</v>
      </c>
      <c r="G44" s="99"/>
      <c r="H44" s="28">
        <f>AQ35</f>
        <v>142671100</v>
      </c>
      <c r="I44" s="29">
        <f>+H44+G44+F44+E44+D44</f>
        <v>616907269</v>
      </c>
    </row>
    <row r="45" spans="3:43" x14ac:dyDescent="0.25">
      <c r="C45" s="26"/>
      <c r="D45" s="26"/>
      <c r="E45" s="137"/>
      <c r="F45" s="137"/>
      <c r="G45" s="137"/>
      <c r="H45" s="22"/>
      <c r="I45" s="138"/>
    </row>
    <row r="46" spans="3:43" x14ac:dyDescent="0.25">
      <c r="C46" s="133" t="s">
        <v>1585</v>
      </c>
      <c r="D46" s="136">
        <f>SUM(D44:D45)</f>
        <v>171969997</v>
      </c>
      <c r="E46" s="136">
        <f>SUM(E44:E45)</f>
        <v>196045950</v>
      </c>
      <c r="F46" s="136">
        <f>SUM(F44:F45)</f>
        <v>106220222</v>
      </c>
      <c r="G46" s="136">
        <f t="shared" ref="G46:I46" si="0">SUM(G44:G45)</f>
        <v>0</v>
      </c>
      <c r="H46" s="136">
        <f t="shared" si="0"/>
        <v>142671100</v>
      </c>
      <c r="I46" s="136">
        <f t="shared" si="0"/>
        <v>616907269</v>
      </c>
    </row>
  </sheetData>
  <mergeCells count="15">
    <mergeCell ref="C31:L32"/>
    <mergeCell ref="C39:L40"/>
    <mergeCell ref="C7:L8"/>
    <mergeCell ref="C20:E20"/>
    <mergeCell ref="C22:D22"/>
    <mergeCell ref="G22:H22"/>
    <mergeCell ref="C18:L19"/>
    <mergeCell ref="C28:D28"/>
    <mergeCell ref="G28:H28"/>
    <mergeCell ref="C23:D23"/>
    <mergeCell ref="G23:H23"/>
    <mergeCell ref="C25:D25"/>
    <mergeCell ref="G25:H25"/>
    <mergeCell ref="C27:D27"/>
    <mergeCell ref="G27:H2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4EA35-1957-4DA7-BF1A-8FDB487221B5}">
  <dimension ref="A5:O20"/>
  <sheetViews>
    <sheetView showGridLines="0" topLeftCell="D5" workbookViewId="0">
      <selection activeCell="O10" sqref="O10"/>
    </sheetView>
  </sheetViews>
  <sheetFormatPr baseColWidth="10" defaultColWidth="11" defaultRowHeight="12.75" x14ac:dyDescent="0.2"/>
  <cols>
    <col min="1" max="1" width="22.375" style="1" customWidth="1"/>
    <col min="2" max="2" width="14.875" style="1" bestFit="1" customWidth="1"/>
    <col min="3" max="3" width="5.125" style="1" customWidth="1"/>
    <col min="4" max="4" width="5.375" style="1" customWidth="1"/>
    <col min="5" max="5" width="12.375" style="17" customWidth="1"/>
    <col min="6" max="6" width="11.125" style="17" customWidth="1"/>
    <col min="7" max="7" width="12.25" style="1" customWidth="1"/>
    <col min="8" max="8" width="12.375" style="1" bestFit="1" customWidth="1"/>
    <col min="9" max="9" width="2.25" style="1" bestFit="1" customWidth="1"/>
    <col min="10" max="10" width="16.125" style="1" customWidth="1"/>
    <col min="11" max="11" width="12.375" style="1" customWidth="1"/>
    <col min="12" max="12" width="12" style="1" customWidth="1"/>
    <col min="13" max="14" width="11" style="1"/>
    <col min="15" max="15" width="13.5" style="1" bestFit="1" customWidth="1"/>
    <col min="16" max="16384" width="11" style="1"/>
  </cols>
  <sheetData>
    <row r="5" spans="1:15" ht="18" x14ac:dyDescent="0.25">
      <c r="A5" s="264" t="s">
        <v>1695</v>
      </c>
      <c r="B5" s="264"/>
      <c r="C5" s="264"/>
      <c r="D5" s="264"/>
      <c r="E5" s="264"/>
      <c r="F5" s="264"/>
      <c r="G5" s="264"/>
      <c r="H5" s="264"/>
      <c r="I5" s="264"/>
      <c r="J5" s="264"/>
    </row>
    <row r="7" spans="1:15" ht="14.25" customHeight="1" thickBot="1" x14ac:dyDescent="0.25"/>
    <row r="8" spans="1:15" s="3" customFormat="1" x14ac:dyDescent="0.25">
      <c r="A8" s="296" t="s">
        <v>11</v>
      </c>
      <c r="B8" s="293" t="s">
        <v>1696</v>
      </c>
      <c r="C8" s="294"/>
      <c r="D8" s="294"/>
      <c r="E8" s="294"/>
      <c r="F8" s="295"/>
      <c r="G8" s="302" t="s">
        <v>1697</v>
      </c>
      <c r="H8" s="303"/>
      <c r="I8" s="303"/>
      <c r="J8" s="303"/>
      <c r="K8" s="304"/>
      <c r="L8" s="299" t="s">
        <v>1698</v>
      </c>
      <c r="M8" s="300"/>
      <c r="N8" s="300"/>
      <c r="O8" s="301"/>
    </row>
    <row r="9" spans="1:15" s="3" customFormat="1" ht="38.25" x14ac:dyDescent="0.25">
      <c r="A9" s="297"/>
      <c r="B9" s="197" t="s">
        <v>12</v>
      </c>
      <c r="C9" s="298" t="s">
        <v>1699</v>
      </c>
      <c r="D9" s="298"/>
      <c r="E9" s="233" t="s">
        <v>1700</v>
      </c>
      <c r="F9" s="196" t="s">
        <v>1701</v>
      </c>
      <c r="G9" s="197" t="s">
        <v>12</v>
      </c>
      <c r="H9" s="298" t="s">
        <v>1699</v>
      </c>
      <c r="I9" s="298"/>
      <c r="J9" s="233" t="s">
        <v>1702</v>
      </c>
      <c r="K9" s="191" t="s">
        <v>1701</v>
      </c>
      <c r="L9" s="197" t="s">
        <v>12</v>
      </c>
      <c r="M9" s="298" t="s">
        <v>1699</v>
      </c>
      <c r="N9" s="298"/>
      <c r="O9" s="191" t="s">
        <v>1701</v>
      </c>
    </row>
    <row r="10" spans="1:15" s="3" customFormat="1" ht="13.5" thickBot="1" x14ac:dyDescent="0.3">
      <c r="A10" s="188" t="s">
        <v>1703</v>
      </c>
      <c r="B10" s="195">
        <v>8528726387</v>
      </c>
      <c r="C10" s="194">
        <v>3.25</v>
      </c>
      <c r="D10" s="193" t="s">
        <v>19</v>
      </c>
      <c r="E10" s="192">
        <v>547059223</v>
      </c>
      <c r="F10" s="234">
        <f>E10/520*365</f>
        <v>383993493.06730771</v>
      </c>
      <c r="G10" s="190">
        <v>24713060870</v>
      </c>
      <c r="H10" s="166">
        <v>3.3588550000000001</v>
      </c>
      <c r="I10" s="189" t="s">
        <v>19</v>
      </c>
      <c r="J10" s="192">
        <v>1104381730</v>
      </c>
      <c r="K10" s="184">
        <f>+(J10/430)*365</f>
        <v>937440305.69767439</v>
      </c>
      <c r="L10" s="164">
        <f>'ESTUDIO DE MERCADO'!C14</f>
        <v>49245407065</v>
      </c>
      <c r="M10" s="160">
        <v>3.52</v>
      </c>
      <c r="N10" s="162" t="s">
        <v>19</v>
      </c>
      <c r="O10" s="161">
        <f>(L10*M10)/100</f>
        <v>1733438328.688</v>
      </c>
    </row>
    <row r="11" spans="1:15" s="3" customFormat="1" x14ac:dyDescent="0.25">
      <c r="H11" s="168"/>
      <c r="J11" s="170"/>
      <c r="K11" s="169"/>
      <c r="O11" s="170"/>
    </row>
    <row r="12" spans="1:15" x14ac:dyDescent="0.2">
      <c r="E12" s="30"/>
      <c r="F12" s="30"/>
      <c r="J12" s="31"/>
      <c r="K12" s="167"/>
    </row>
    <row r="13" spans="1:15" ht="13.5" thickBot="1" x14ac:dyDescent="0.25">
      <c r="K13" s="167"/>
    </row>
    <row r="14" spans="1:15" x14ac:dyDescent="0.2">
      <c r="A14" s="296" t="s">
        <v>11</v>
      </c>
      <c r="B14" s="293" t="s">
        <v>1696</v>
      </c>
      <c r="C14" s="294"/>
      <c r="D14" s="294"/>
      <c r="E14" s="294"/>
      <c r="F14" s="295"/>
      <c r="G14" s="302" t="s">
        <v>1697</v>
      </c>
      <c r="H14" s="303"/>
      <c r="I14" s="303"/>
      <c r="J14" s="303"/>
      <c r="K14" s="304"/>
      <c r="L14" s="299" t="s">
        <v>1698</v>
      </c>
      <c r="M14" s="300"/>
      <c r="N14" s="300"/>
      <c r="O14" s="301"/>
    </row>
    <row r="15" spans="1:15" ht="38.25" x14ac:dyDescent="0.2">
      <c r="A15" s="297"/>
      <c r="B15" s="197" t="s">
        <v>12</v>
      </c>
      <c r="C15" s="298" t="s">
        <v>1699</v>
      </c>
      <c r="D15" s="298"/>
      <c r="E15" s="233" t="s">
        <v>1704</v>
      </c>
      <c r="F15" s="196" t="s">
        <v>1701</v>
      </c>
      <c r="G15" s="197" t="s">
        <v>12</v>
      </c>
      <c r="H15" s="298" t="s">
        <v>1699</v>
      </c>
      <c r="I15" s="298"/>
      <c r="J15" s="233" t="s">
        <v>1705</v>
      </c>
      <c r="K15" s="191" t="s">
        <v>1701</v>
      </c>
      <c r="L15" s="197" t="s">
        <v>12</v>
      </c>
      <c r="M15" s="298" t="s">
        <v>1699</v>
      </c>
      <c r="N15" s="298"/>
      <c r="O15" s="191" t="s">
        <v>1701</v>
      </c>
    </row>
    <row r="16" spans="1:15" ht="13.5" thickBot="1" x14ac:dyDescent="0.25">
      <c r="A16" s="188" t="s">
        <v>53</v>
      </c>
      <c r="B16" s="195">
        <v>6800000000</v>
      </c>
      <c r="C16" s="194">
        <v>2.0449999999999999</v>
      </c>
      <c r="D16" s="193" t="s">
        <v>19</v>
      </c>
      <c r="E16" s="192">
        <v>180896106</v>
      </c>
      <c r="F16" s="234">
        <f>+(E16/399)*365</f>
        <v>165481400.22556391</v>
      </c>
      <c r="G16" s="190">
        <v>6800000000</v>
      </c>
      <c r="H16" s="165">
        <v>2.0270000000000001</v>
      </c>
      <c r="I16" s="189" t="s">
        <v>19</v>
      </c>
      <c r="J16" s="192">
        <v>157079776</v>
      </c>
      <c r="K16" s="184">
        <f>+(J16/416)*365</f>
        <v>137822399.61538461</v>
      </c>
      <c r="L16" s="190">
        <v>6800000000</v>
      </c>
      <c r="M16" s="163">
        <v>2.13</v>
      </c>
      <c r="N16" s="162" t="s">
        <v>19</v>
      </c>
      <c r="O16" s="161">
        <f>(L16*M16)/100</f>
        <v>144840000</v>
      </c>
    </row>
    <row r="18" spans="7:10" x14ac:dyDescent="0.2">
      <c r="G18" s="198"/>
      <c r="J18" s="187"/>
    </row>
    <row r="19" spans="7:10" x14ac:dyDescent="0.2">
      <c r="G19" s="198"/>
    </row>
    <row r="20" spans="7:10" x14ac:dyDescent="0.2">
      <c r="J20" s="187"/>
    </row>
  </sheetData>
  <mergeCells count="15">
    <mergeCell ref="L8:O8"/>
    <mergeCell ref="M9:N9"/>
    <mergeCell ref="L14:O14"/>
    <mergeCell ref="M15:N15"/>
    <mergeCell ref="G14:K14"/>
    <mergeCell ref="G8:K8"/>
    <mergeCell ref="B8:F8"/>
    <mergeCell ref="A5:J5"/>
    <mergeCell ref="A8:A9"/>
    <mergeCell ref="C9:D9"/>
    <mergeCell ref="A14:A15"/>
    <mergeCell ref="B14:F14"/>
    <mergeCell ref="C15:D15"/>
    <mergeCell ref="H15:I15"/>
    <mergeCell ref="H9:I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ESTUDIO DE MERCADO</vt:lpstr>
      <vt:lpstr>TASAS PROMEDIO</vt:lpstr>
      <vt:lpstr>REL BIENES CASCO NAVEGACION</vt:lpstr>
      <vt:lpstr>SINIESTRALIDAD</vt:lpstr>
      <vt:lpstr>COMPARATIVO</vt:lpstr>
      <vt:lpstr>'ESTUDIO DE MERCADO'!Área_de_impresión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creator>
  <cp:keywords/>
  <dc:description/>
  <cp:lastModifiedBy>Jorge Andres Martinez Martinez</cp:lastModifiedBy>
  <cp:revision/>
  <dcterms:created xsi:type="dcterms:W3CDTF">2019-03-31T15:38:58Z</dcterms:created>
  <dcterms:modified xsi:type="dcterms:W3CDTF">2025-07-02T19:52:31Z</dcterms:modified>
  <cp:category/>
  <cp:contentStatus/>
</cp:coreProperties>
</file>